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上傳資料\"/>
    </mc:Choice>
  </mc:AlternateContent>
  <bookViews>
    <workbookView xWindow="0" yWindow="0" windowWidth="23040" windowHeight="9135"/>
  </bookViews>
  <sheets>
    <sheet name="正式書單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UxfBQ8geu7IqsVVeyHq3q3TfHgg=="/>
    </ext>
  </extLst>
</workbook>
</file>

<file path=xl/calcChain.xml><?xml version="1.0" encoding="utf-8"?>
<calcChain xmlns="http://schemas.openxmlformats.org/spreadsheetml/2006/main">
  <c r="I187" i="1" l="1"/>
  <c r="I188" i="1"/>
  <c r="I95" i="1"/>
  <c r="I185" i="1"/>
  <c r="I186" i="1"/>
  <c r="I184" i="1"/>
  <c r="I183" i="1"/>
  <c r="I182" i="1"/>
  <c r="I189" i="1"/>
  <c r="I16" i="1" l="1"/>
  <c r="I190" i="1" l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15" i="1"/>
  <c r="I14" i="1"/>
  <c r="I13" i="1"/>
  <c r="I12" i="1"/>
  <c r="I11" i="1"/>
  <c r="I10" i="1"/>
  <c r="I9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8" i="1"/>
  <c r="I7" i="1"/>
  <c r="I6" i="1"/>
  <c r="I5" i="1"/>
  <c r="I4" i="1"/>
  <c r="I192" i="1" l="1"/>
  <c r="I193" i="1"/>
  <c r="H191" i="1"/>
</calcChain>
</file>

<file path=xl/sharedStrings.xml><?xml version="1.0" encoding="utf-8"?>
<sst xmlns="http://schemas.openxmlformats.org/spreadsheetml/2006/main" count="943" uniqueCount="477">
  <si>
    <t>學校班級最高學生數(  30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</si>
  <si>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</si>
  <si>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</si>
  <si>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</si>
  <si>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</si>
  <si>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</si>
  <si>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</si>
  <si>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</si>
  <si>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</si>
  <si>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</si>
  <si>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</si>
  <si>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</si>
  <si>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</si>
  <si>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</si>
  <si>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西貢小子（新版）</t>
  </si>
  <si>
    <t>張友漁</t>
  </si>
  <si>
    <t>親子天下</t>
  </si>
  <si>
    <t>台灣</t>
  </si>
  <si>
    <t>○共讀SDGs10</t>
  </si>
  <si>
    <t>神奇酷科學3：植物的求生本領</t>
  </si>
  <si>
    <t xml:space="preserve">尼克‧阿諾 </t>
  </si>
  <si>
    <t>小天下</t>
  </si>
  <si>
    <t>○共讀自然彈性</t>
  </si>
  <si>
    <t>Monsters Go Camping (Billy and the Mini Monsters 9)</t>
  </si>
  <si>
    <t>Zanna Davidson; Melanie Williamson</t>
  </si>
  <si>
    <t>Usborne Pub Ltd</t>
  </si>
  <si>
    <t>○共讀英文</t>
  </si>
  <si>
    <t>Game Over, Super Rabbit Boy!</t>
  </si>
  <si>
    <t>Branches</t>
  </si>
  <si>
    <t>A級真簡單模擬試題(附音檔QR CODE)</t>
  </si>
  <si>
    <t>曹芬敏, 黃文達 , 江澄樹, 林麗姿, 洪宿芬, 夏玉華, 陳秀菊, 江昀錚</t>
  </si>
  <si>
    <t>開朗雜誌事業有限公司</t>
  </si>
  <si>
    <t>○共讀閩南語</t>
  </si>
  <si>
    <t>金玄周,  河永植,  李昌淑,  金香錦,  康昌勳</t>
  </si>
  <si>
    <t>聯經</t>
  </si>
  <si>
    <t>SDGs1</t>
  </si>
  <si>
    <t>我的爸爸是流氓</t>
  </si>
  <si>
    <t>蘇珊．胡德</t>
  </si>
  <si>
    <t>字畝文化</t>
  </si>
  <si>
    <t>下流老人：即使月薪5萬，我們仍將又老又窮又孤獨</t>
  </si>
  <si>
    <t>藤田孝典</t>
  </si>
  <si>
    <t>如果</t>
  </si>
  <si>
    <t>李惠美</t>
  </si>
  <si>
    <t>大田</t>
  </si>
  <si>
    <t>無家者：從未想過我有這麼一天</t>
  </si>
  <si>
    <t>李玟萱</t>
  </si>
  <si>
    <t>游擊文化</t>
  </si>
  <si>
    <t>走入戰火邊界，我所見的一切：鄭雨盛，與難民相遇</t>
  </si>
  <si>
    <t>鄭雨盛</t>
  </si>
  <si>
    <t>時報出版</t>
  </si>
  <si>
    <t>難民紙：潰逃泰緬國軍老兵口述史（修訂版）</t>
  </si>
  <si>
    <t>周浙平</t>
  </si>
  <si>
    <t>崧燁文化</t>
  </si>
  <si>
    <t>不存在的3億人：漂流、貧困、難以翻身，中國農民工的掙扎與悲歌</t>
  </si>
  <si>
    <t>山田泰司</t>
  </si>
  <si>
    <t>聯經出版</t>
  </si>
  <si>
    <t>盧千惠,  日本國際飢餓對策機構</t>
  </si>
  <si>
    <t>玉山社</t>
  </si>
  <si>
    <t>SDGs2</t>
  </si>
  <si>
    <t>向田邦子, 角田光代／改寫</t>
  </si>
  <si>
    <t>小麥田</t>
  </si>
  <si>
    <t>陳郁如(Andrea Wang)</t>
  </si>
  <si>
    <t>小魯文化</t>
  </si>
  <si>
    <t>SDGs：我們想要的未來：17項永續發展目標＆國際實踐範例</t>
  </si>
  <si>
    <t xml:space="preserve">一般社團法人 Think the Earth </t>
  </si>
  <si>
    <t>幸福綠光</t>
  </si>
  <si>
    <t>SDGs</t>
  </si>
  <si>
    <t>我們不願面對的食安真相</t>
  </si>
  <si>
    <t>白志宏</t>
  </si>
  <si>
    <t>方集</t>
  </si>
  <si>
    <t>林文源, 林宗德, 楊谷洋, 程惠芳</t>
  </si>
  <si>
    <t xml:space="preserve">國立陽明交通大學出版社 </t>
  </si>
  <si>
    <t>病毒不是故意的</t>
  </si>
  <si>
    <t>林大利</t>
  </si>
  <si>
    <t>SDGs3</t>
  </si>
  <si>
    <t xml:space="preserve">巴帝斯德・保羅（Baptiste Paul）、米蘭達・保羅（Miranda Paul） </t>
  </si>
  <si>
    <t>譚亞．李．史東</t>
  </si>
  <si>
    <t>維京國際</t>
  </si>
  <si>
    <t>SDGs4</t>
  </si>
  <si>
    <t>作者：何顥思、繪者：黃泯瑄</t>
  </si>
  <si>
    <t>SDGs5</t>
  </si>
  <si>
    <t>女力科學家2：祕密通訊女神──斜槓發明家海蒂‧拉瑪</t>
  </si>
  <si>
    <t>作者：蘿莉．沃瑪克、繪者：吳菁蓁</t>
  </si>
  <si>
    <t>女力科學家3：程式語言女王 揪出電腦bug的葛麗絲‧霍普</t>
  </si>
  <si>
    <t>幼獅文化</t>
  </si>
  <si>
    <t>黛博拉．艾里斯</t>
  </si>
  <si>
    <t>台灣東方</t>
  </si>
  <si>
    <t>一個阿富汗女孩的故事之帕瓦娜的旅程</t>
  </si>
  <si>
    <t>薇拉．西蘭達妮</t>
  </si>
  <si>
    <t>InfoVisual 研究所</t>
  </si>
  <si>
    <t>台灣東販</t>
  </si>
  <si>
    <t>SDGs6</t>
  </si>
  <si>
    <t>與水同行：走讀臺灣的水資源歷史與文化</t>
  </si>
  <si>
    <t>王派仁</t>
  </si>
  <si>
    <t>五南</t>
  </si>
  <si>
    <t>約翰．洛可</t>
  </si>
  <si>
    <t>SDGs7</t>
  </si>
  <si>
    <t>吳立萍</t>
  </si>
  <si>
    <t>坎寬巴, 米勒</t>
  </si>
  <si>
    <t>天下文化</t>
  </si>
  <si>
    <t>艾菈‧胡蒂芊蔻</t>
  </si>
  <si>
    <t>青林</t>
  </si>
  <si>
    <t>SDGs8</t>
  </si>
  <si>
    <t>賈桂林‧戴維斯</t>
  </si>
  <si>
    <t>檸檬水戰爭系列（共5冊）</t>
  </si>
  <si>
    <t>套書</t>
  </si>
  <si>
    <t>馬筱鳳</t>
  </si>
  <si>
    <t>小兵</t>
  </si>
  <si>
    <t>最強圖解！超級工程MIT（1-4冊）</t>
  </si>
  <si>
    <t>黃健琪</t>
  </si>
  <si>
    <t>木馬文化</t>
  </si>
  <si>
    <t>SDGs9</t>
  </si>
  <si>
    <t>打開現代之門：從蒸汽機到智慧型手機，人類社會是怎麼進步的？</t>
  </si>
  <si>
    <t>劉維人</t>
  </si>
  <si>
    <t>國語日報</t>
  </si>
  <si>
    <t>打開文明之門：從不會用火到環遊世界，人類文明是怎麼出現的？</t>
  </si>
  <si>
    <t>鎌田步</t>
  </si>
  <si>
    <t>花格子</t>
  </si>
  <si>
    <t>九歌</t>
  </si>
  <si>
    <t>發明之書：科技改變世界的故事</t>
  </si>
  <si>
    <t>凱瑟琳・巴爾（Catherine Barr）、史蒂夫・威廉斯（Steve Williams）</t>
  </si>
  <si>
    <t>小熊出版</t>
  </si>
  <si>
    <t>莎莉・史普雷</t>
  </si>
  <si>
    <t>小光點</t>
  </si>
  <si>
    <t>哇！驚奇工程知識繪本2：摩天大樓</t>
  </si>
  <si>
    <t>哇！驚奇工程知識繪本3：遊樂設施</t>
  </si>
  <si>
    <t>哇！驚奇工程知識繪本4：世界橋梁</t>
  </si>
  <si>
    <t>羅瑪・艾葛拉瓦</t>
  </si>
  <si>
    <t>蘋果甜蜜蜜</t>
  </si>
  <si>
    <t>陳盈帆</t>
  </si>
  <si>
    <t>SDGs10</t>
  </si>
  <si>
    <t>四隻腳，兩隻鞋</t>
  </si>
  <si>
    <t>凱倫・威廉斯（KarenLynn Williams）、卡卓拉・穆罕默德（Khadra Mohammed）</t>
  </si>
  <si>
    <t>路易絲‧史比爾斯布里,  凱里‧羅伯茲</t>
  </si>
  <si>
    <t xml:space="preserve"> 路易絲‧史比爾斯布里, 瑪莉‧莫瑞</t>
  </si>
  <si>
    <t>臺灣</t>
  </si>
  <si>
    <t>麥特‧拉莫斯</t>
  </si>
  <si>
    <t>劉旭恭</t>
  </si>
  <si>
    <t>水滴文化</t>
  </si>
  <si>
    <t>SDGs11</t>
  </si>
  <si>
    <t>茱莉亞．派頓</t>
  </si>
  <si>
    <t>青林國際</t>
  </si>
  <si>
    <t>周姚萍</t>
  </si>
  <si>
    <t>小魯</t>
  </si>
  <si>
    <t>庫路撒</t>
  </si>
  <si>
    <t>遠流</t>
  </si>
  <si>
    <t>郝廣才</t>
  </si>
  <si>
    <t>格林文化</t>
  </si>
  <si>
    <t>SDGs12</t>
  </si>
  <si>
    <t>乳香樹天空： 認識公平貿易</t>
  </si>
  <si>
    <t>從山裡逃出來・垃圾，丟啊！</t>
  </si>
  <si>
    <t>田島征三</t>
  </si>
  <si>
    <t>米蘭達・保羅</t>
  </si>
  <si>
    <t>小宇宙文化</t>
  </si>
  <si>
    <t>葛莉塔的呼籲：了解氣候變遷的科學、知識，採取正確行動！</t>
  </si>
  <si>
    <t>瓦倫蒂娜‧吉亞尼拉</t>
  </si>
  <si>
    <t>三采</t>
  </si>
  <si>
    <t>SDGs13</t>
  </si>
  <si>
    <t>瓦倫提娜．卡美利尼</t>
  </si>
  <si>
    <t>我們的家失火了：號召拯救地球的葛莉塔．通貝里</t>
  </si>
  <si>
    <t>貞娜‧溫特</t>
  </si>
  <si>
    <t>維京</t>
  </si>
  <si>
    <t>我是葛莉塔：環保鬥士葛莉塔與母親合著的唯一傳記</t>
  </si>
  <si>
    <t>葛莉塔．通貝里,  瑪蓮娜．恩曼,  斯凡特．通貝里,  碧雅塔．恩曼</t>
  </si>
  <si>
    <t>桑德琳・杜馬斯・羅伊</t>
  </si>
  <si>
    <t>張東君</t>
  </si>
  <si>
    <t>SDGs14</t>
  </si>
  <si>
    <t>蜜雪兒‧洛德</t>
  </si>
  <si>
    <t>張文亮</t>
  </si>
  <si>
    <t>愛曼汀‧湯瑪士</t>
  </si>
  <si>
    <t>小樹文化</t>
  </si>
  <si>
    <t>貞娜．溫特</t>
  </si>
  <si>
    <t xml:space="preserve"> 湯馬克．包格奇</t>
  </si>
  <si>
    <t>SDGs16</t>
  </si>
  <si>
    <t xml:space="preserve"> 雅努什・柯札克 </t>
  </si>
  <si>
    <t>網路與書出版</t>
  </si>
  <si>
    <t>布莉姬・拉貝（Brigitte Labbé）、米歇爾・布許（Michel Puech）</t>
  </si>
  <si>
    <t>米奇巴克</t>
  </si>
  <si>
    <t>賈桂琳・伍德生</t>
  </si>
  <si>
    <t>幸佳慧</t>
  </si>
  <si>
    <t>吉兒．露薏絲</t>
  </si>
  <si>
    <t>SDGs17</t>
  </si>
  <si>
    <t>坎達絲‧弗萊明</t>
  </si>
  <si>
    <t>西雅圖酋長的宣言</t>
  </si>
  <si>
    <t>西雅圖酋長</t>
  </si>
  <si>
    <t>果力文化</t>
  </si>
  <si>
    <t>教師用書</t>
  </si>
  <si>
    <t>張鴻玉</t>
  </si>
  <si>
    <t>賽斯文化</t>
  </si>
  <si>
    <t>綜合</t>
  </si>
  <si>
    <t>Kamkwamba, William/ Mealer, Bryan/ Hymas, Anna (ILT)</t>
  </si>
  <si>
    <t>Puffin Books</t>
  </si>
  <si>
    <t>英文SDG7</t>
  </si>
  <si>
    <t>The Perks of Being a Wallflower</t>
  </si>
  <si>
    <t>Chbosky, Stephen</t>
  </si>
  <si>
    <t>MTV Books</t>
  </si>
  <si>
    <t>英文</t>
  </si>
  <si>
    <t>Thomas Flintham</t>
  </si>
  <si>
    <t>Scholastic</t>
  </si>
  <si>
    <t>9784440250300</t>
  </si>
  <si>
    <t>Scholastic Asia</t>
  </si>
  <si>
    <t>李秀真, 林月霞, 吳怡靜, 黃麗卿, 賴淑玲, 謝銘珈</t>
  </si>
  <si>
    <t>9789866002380</t>
  </si>
  <si>
    <t>閩南語</t>
  </si>
  <si>
    <t>咱來考C(附音檔QR CODE)</t>
  </si>
  <si>
    <t>李勤岸, 林麗黛, 張寶明, 莊蕙菁, 周眉均, 張宏銘, 白麗芬, 蔡惟華, 李雲蘭</t>
  </si>
  <si>
    <t>金安閩南語字音字形全方位試題彙編</t>
  </si>
  <si>
    <t>金安</t>
  </si>
  <si>
    <t>咱來考C模擬試題(附音檔QR CODE)</t>
  </si>
  <si>
    <t>春天佇佗位</t>
  </si>
  <si>
    <t>黃靜雅</t>
  </si>
  <si>
    <t>情批</t>
  </si>
  <si>
    <t>阿尼墨</t>
  </si>
  <si>
    <t>大塊文化</t>
  </si>
  <si>
    <t>儲玉玲</t>
  </si>
  <si>
    <t>你無聽--過ê格林童話（台德雙語．附台語朗讀）</t>
  </si>
  <si>
    <t>Brüder Grimm</t>
  </si>
  <si>
    <t>前衛</t>
  </si>
  <si>
    <t>莊佳穎</t>
  </si>
  <si>
    <t>高雄二二八</t>
  </si>
  <si>
    <t>吳家銘</t>
  </si>
  <si>
    <t>台語傳播企業有限公司</t>
  </si>
  <si>
    <t>二七部隊(上集)</t>
  </si>
  <si>
    <t>王永成, 洪碧梧</t>
  </si>
  <si>
    <t>台中市新文化協會</t>
  </si>
  <si>
    <t>二七部隊(下集)</t>
  </si>
  <si>
    <t>黃子彥,  廖建超</t>
  </si>
  <si>
    <t>蠢羊</t>
  </si>
  <si>
    <t>時報</t>
  </si>
  <si>
    <t>臺灣名人傳記漫畫：湯德章【臺文版】</t>
  </si>
  <si>
    <t>洪福田</t>
  </si>
  <si>
    <t>老皮箱踅踅唸：眷村話舊</t>
  </si>
  <si>
    <t>鄭若珣</t>
  </si>
  <si>
    <t>老皮箱歲歲念：眷村拾光</t>
  </si>
  <si>
    <t>喀噠喀達喀噠（新版)【附台文別冊及台語朗讀QRcode】</t>
  </si>
  <si>
    <t>林小杯</t>
  </si>
  <si>
    <t>步步</t>
  </si>
  <si>
    <t>林翔</t>
  </si>
  <si>
    <t>紐伯瑞文學獎精選套書：少年必讀成長小說1</t>
  </si>
  <si>
    <t xml:space="preserve">克里斯汀．麥凱．赫迪克, 梅格．梅迪納, 薇拉．西蘭達妮  </t>
  </si>
  <si>
    <t>史蒂芬．切波斯基</t>
  </si>
  <si>
    <t>高寶</t>
  </si>
  <si>
    <t>張進益, 孔繁芸</t>
  </si>
  <si>
    <t>大衛．威廉</t>
  </si>
  <si>
    <t>晨星</t>
  </si>
  <si>
    <t>鼠來堡：大衛．威廉幽默成長小說10</t>
  </si>
  <si>
    <t>瞪西毛怪：大衛．威廉幽默成長小說11</t>
  </si>
  <si>
    <t>皇家魔獸：大衛威廉幽默成長小說12</t>
  </si>
  <si>
    <t>神偷阿嬤再次出擊</t>
  </si>
  <si>
    <t>百變史萊姆：大衛．威廉幽默成長小說14</t>
  </si>
  <si>
    <t>香蕉行動：大衛．威廉幽默成長小說15</t>
  </si>
  <si>
    <t>殘酷學校：大衛．威廉幽默成長小說16</t>
  </si>
  <si>
    <t>從身邊找昆蟲很有趣</t>
  </si>
  <si>
    <t>海野和男</t>
  </si>
  <si>
    <t>克莉絲汀．舒茲—萊斯  </t>
  </si>
  <si>
    <t>麥田</t>
  </si>
  <si>
    <t>天文100問：最強圖解X超酷實驗 破解一百個不可思議的宇宙祕密</t>
  </si>
  <si>
    <t>周美吟,  歐柏昇</t>
  </si>
  <si>
    <t>自然</t>
  </si>
  <si>
    <t>肥志</t>
  </si>
  <si>
    <t>野人</t>
  </si>
  <si>
    <t>社會</t>
  </si>
  <si>
    <t>如果歷史是一群喵(10)：宋遼金夏篇【萌貓漫畫學歷史】</t>
  </si>
  <si>
    <t>戴建業</t>
  </si>
  <si>
    <t>柏樂出版公司</t>
  </si>
  <si>
    <t>漫畫時光機 看歷史學古文2</t>
  </si>
  <si>
    <t>漫畫時光機 看歷史學古文3</t>
  </si>
  <si>
    <t>漫畫時光機 看歷史學古文4</t>
  </si>
  <si>
    <t>漫畫時光機 看歷史學古文5</t>
  </si>
  <si>
    <t>陳郁如</t>
  </si>
  <si>
    <t>語文</t>
  </si>
  <si>
    <t>瞎掰舊貨攤1：斷尾虎爺</t>
  </si>
  <si>
    <t>鄭宗弦</t>
  </si>
  <si>
    <t>瞎掰舊貨攤２：子母雞大碗公</t>
  </si>
  <si>
    <t>廣嶋玲子</t>
  </si>
  <si>
    <t>神奇柑仔店10：順風耳軟糖的報應</t>
  </si>
  <si>
    <t>神奇柑仔店11：失控的最強驅蟲香水</t>
  </si>
  <si>
    <t>神奇柑仔店12：神祕人與駱駝輕鬆符</t>
  </si>
  <si>
    <t>喜多川泰</t>
  </si>
  <si>
    <t>南西．史賓格</t>
  </si>
  <si>
    <t>天才少女福爾摩斯 4 ：怪奇粉紅扇</t>
  </si>
  <si>
    <t>天才少女福爾摩斯 5：神祕的裙撐</t>
  </si>
  <si>
    <t>天才少女福爾摩斯6：道別吉普賽（完）</t>
  </si>
  <si>
    <t>般度戰士3：許願樹之謎</t>
  </si>
  <si>
    <t xml:space="preserve">洛希妮.查克西 </t>
  </si>
  <si>
    <t>醫拯天下Ⅱ之１：天才之秘</t>
  </si>
  <si>
    <t>趙奪</t>
  </si>
  <si>
    <t>風雲時代</t>
  </si>
  <si>
    <t>醫拯天下Ⅱ之２：生死一線</t>
  </si>
  <si>
    <t>醫拯天下Ⅱ之３：驚心動魄</t>
  </si>
  <si>
    <t>醫拯天下Ⅱ之４：偷樑換柱</t>
  </si>
  <si>
    <t>醫拯天下Ⅱ之５：反敗為勝</t>
  </si>
  <si>
    <t>醫拯天下Ⅱ之６：起死回生</t>
  </si>
  <si>
    <t>醫拯天下Ⅱ之７：點石成金</t>
  </si>
  <si>
    <t>醫拯天下Ⅱ之８：醫聖傳奇《大結局》</t>
  </si>
  <si>
    <t>就是愛打籃球！讓你技巧進步的漫畫圖解籃球百科</t>
  </si>
  <si>
    <t>松野千歌, 鈴木良和（ERUTLUC）, 王承文</t>
  </si>
  <si>
    <t>健體</t>
  </si>
  <si>
    <t>就是愛踢足球！讓你技巧進步的漫畫圖解足球百科</t>
  </si>
  <si>
    <t>平野淳</t>
  </si>
  <si>
    <t>就是愛打棒球！讓你技巧進步的漫畫圖解棒球百科</t>
  </si>
  <si>
    <t>田中顯</t>
  </si>
  <si>
    <t>就是愛打桌球！讓你技巧進步的漫畫圖解桌球百科</t>
  </si>
  <si>
    <t>大富寺航, 山口隆一</t>
  </si>
  <si>
    <t>就是愛游泳！讓你技巧進步的漫畫圖解游泳百科</t>
  </si>
  <si>
    <t>岩元健一, 森謙一郎</t>
  </si>
  <si>
    <t>就是愛變魔術！讓你變身人氣王的漫畫圖解魔術百科</t>
  </si>
  <si>
    <t>亞瑞斯, 小崎雄, AUN幸池重季</t>
  </si>
  <si>
    <t>圖解運動小百科</t>
  </si>
  <si>
    <t>阿勒貝赫多．貝赫托拉齊</t>
  </si>
  <si>
    <t>大石國際文化</t>
  </si>
  <si>
    <t>卡里姆．阿布都—賈霸</t>
  </si>
  <si>
    <t>真文化</t>
  </si>
  <si>
    <t>下一球會更好：練就專業運動員「投入賽局」的心理戰力，戰勝職場和人生各種不可能</t>
  </si>
  <si>
    <t>卓瑞·鮑德溫</t>
  </si>
  <si>
    <t>兒子使用說明書：在你放棄和兒子溝通之前，請先看腦科學專家怎麼說</t>
  </si>
  <si>
    <t>黑川伊保子</t>
  </si>
  <si>
    <t> Story a.</t>
  </si>
  <si>
    <t>科學發明王29：競速發明賽</t>
  </si>
  <si>
    <t xml:space="preserve"> Gomdori co. </t>
  </si>
  <si>
    <t>科學發明王30：維持健康的發明</t>
  </si>
  <si>
    <t>科學發明王31：防蚊發明品</t>
  </si>
  <si>
    <t>科學發明王32：保護地球大作戰</t>
  </si>
  <si>
    <t>科學發明王33：節能減碳</t>
  </si>
  <si>
    <t>Isadora Moon系列成長橋梁書#1-15 (共15冊平裝本)</t>
  </si>
  <si>
    <t>Harriet Muncaster</t>
  </si>
  <si>
    <t>Oxford Univ Press UK</t>
  </si>
  <si>
    <t>My Weird School</t>
  </si>
  <si>
    <t>Gutman, Dan/ Paillot, Jim (ILT)</t>
  </si>
  <si>
    <t>HarperCollins</t>
  </si>
  <si>
    <t>Ron Roy; John Steven Gurney (ILT)</t>
  </si>
  <si>
    <t>Random House Childrens Books</t>
  </si>
  <si>
    <t>新手快看！零基礎古風漫畫入門</t>
  </si>
  <si>
    <t>噠噠貓</t>
  </si>
  <si>
    <t>楓書坊</t>
  </si>
  <si>
    <t>藝文</t>
  </si>
  <si>
    <t>伊恩．爾比納</t>
  </si>
  <si>
    <t>（漫畫圖解）不可思議的埃及古文明</t>
  </si>
  <si>
    <t xml:space="preserve"> 芝崎みゆき </t>
  </si>
  <si>
    <t>（漫畫圖解）不可思議的希臘神話‧歷史</t>
  </si>
  <si>
    <t>合計/兩倍書單(70000元*2)應高於140000元</t>
  </si>
  <si>
    <t>合計</t>
  </si>
  <si>
    <t>教師用書金額</t>
  </si>
  <si>
    <t>英文書單金額</t>
  </si>
  <si>
    <t>Press Start! #1-5 Box Set (5平裝+5CD)</t>
    <phoneticPr fontId="4" type="noConversion"/>
  </si>
  <si>
    <t xml:space="preserve"> Flintham, Thomas</t>
    <phoneticPr fontId="4" type="noConversion"/>
  </si>
  <si>
    <t>套書</t>
    <phoneticPr fontId="4" type="noConversion"/>
  </si>
  <si>
    <t>世界公民</t>
    <phoneticPr fontId="4" type="noConversion"/>
  </si>
  <si>
    <t>西雅圖酋長宣言：怎麼能夠買賣天空、大地與海洋的溫柔？</t>
    <phoneticPr fontId="4" type="noConversion"/>
  </si>
  <si>
    <t>其實你不懂我的心：從身心靈角度面對孩子的偏差行為</t>
    <phoneticPr fontId="4" type="noConversion"/>
  </si>
  <si>
    <t>台語兒童公民繪本微動畫：唱家己的歌＋揣自由的台灣烏熊＋石虎的厝</t>
    <phoneticPr fontId="4" type="noConversion"/>
  </si>
  <si>
    <t>向下扎根！德國教育的公民思辨課4</t>
    <phoneticPr fontId="4" type="noConversion"/>
  </si>
  <si>
    <t>剝削首爾：是炒房者造成我們的貧窮！</t>
    <phoneticPr fontId="4" type="noConversion"/>
  </si>
  <si>
    <t>SDGs系列講堂 牽動全球的水資源與環境問題</t>
    <phoneticPr fontId="4" type="noConversion"/>
  </si>
  <si>
    <t>寫給青春世代的STS讀本1</t>
    <phoneticPr fontId="4" type="noConversion"/>
  </si>
  <si>
    <t>哇！這是怎麼蓋出來的？</t>
    <phoneticPr fontId="4" type="noConversion"/>
  </si>
  <si>
    <t>世界中的孩子系列1-4</t>
    <phoneticPr fontId="4" type="noConversion"/>
  </si>
  <si>
    <t>套書</t>
    <phoneticPr fontId="4" type="noConversion"/>
  </si>
  <si>
    <t>世界中的孩子系列5-8</t>
    <phoneticPr fontId="4" type="noConversion"/>
  </si>
  <si>
    <t>你看看你，把這裡弄得這麼亂！</t>
    <phoneticPr fontId="4" type="noConversion"/>
  </si>
  <si>
    <t>Billy and the Mini Monsters 1-12</t>
    <phoneticPr fontId="4" type="noConversion"/>
  </si>
  <si>
    <t xml:space="preserve">Press Start! #1-12 </t>
    <phoneticPr fontId="4" type="noConversion"/>
  </si>
  <si>
    <t>臺灣閩南語語言能力認證考試：B2中高級試題彙編</t>
    <phoneticPr fontId="4" type="noConversion"/>
  </si>
  <si>
    <t>熱天的時陣：嚕嚕的夏天</t>
    <phoneticPr fontId="4" type="noConversion"/>
  </si>
  <si>
    <t>臺灣名人傳記漫畫：巴克禮</t>
    <phoneticPr fontId="4" type="noConversion"/>
  </si>
  <si>
    <t>十二生肖繪本最美典藏禮盒：內含臺文原創繪本《十二生肖之歌》</t>
    <phoneticPr fontId="4" type="noConversion"/>
  </si>
  <si>
    <t>籃球讓我成為更好的人</t>
    <phoneticPr fontId="4" type="noConversion"/>
  </si>
  <si>
    <t>罪行海洋</t>
    <phoneticPr fontId="4" type="noConversion"/>
  </si>
  <si>
    <t>A to Z Mysteries Boxed Set</t>
    <phoneticPr fontId="4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</si>
  <si>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</si>
  <si>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校名：臺南市立大橋國民中學                                                                            填表人：              教務主任：                  校長：
連絡電話：（06）3021793轉12</t>
    <phoneticPr fontId="4" type="noConversion"/>
  </si>
  <si>
    <t xml:space="preserve">            臺南市111學年度永康區大橋國民中學圖書採購書單                     </t>
    <phoneticPr fontId="4" type="noConversion"/>
  </si>
  <si>
    <t>教師用書金額(序號6-7)低於14000元</t>
    <phoneticPr fontId="4" type="noConversion"/>
  </si>
  <si>
    <t>英文書單金額(序號3.4.8-12.174-176)應高於14000元</t>
    <phoneticPr fontId="4" type="noConversion"/>
  </si>
  <si>
    <t>The Boy Who Harnessed the Wind</t>
    <phoneticPr fontId="4" type="noConversion"/>
  </si>
  <si>
    <t>愛達的小提琴：巴拉圭再生管弦樂團的故事</t>
    <phoneticPr fontId="4" type="noConversion"/>
  </si>
  <si>
    <t>剛達爾溫柔的光</t>
    <phoneticPr fontId="4" type="noConversion"/>
  </si>
  <si>
    <t>沒有字的明信片</t>
    <phoneticPr fontId="4" type="noConversion"/>
  </si>
  <si>
    <t>西洋菜</t>
    <phoneticPr fontId="4" type="noConversion"/>
  </si>
  <si>
    <t>世界的孩子上學去：全球學生的真實歷險記</t>
    <phoneticPr fontId="4" type="noConversion"/>
  </si>
  <si>
    <t>為什麼不能有女醫生？美國第一位女醫生的故事</t>
    <phoneticPr fontId="4" type="noConversion"/>
  </si>
  <si>
    <t>女力科學家1：物理天后 推翻宇宙定律的吳健雄</t>
    <phoneticPr fontId="4" type="noConversion"/>
  </si>
  <si>
    <t>喂，穿裙子的！</t>
    <phoneticPr fontId="4" type="noConversion"/>
  </si>
  <si>
    <t>一個阿富汗女孩的故事之戰火下的小花</t>
    <phoneticPr fontId="4" type="noConversion"/>
  </si>
  <si>
    <t>給媽媽的深夜日記</t>
    <phoneticPr fontId="4" type="noConversion"/>
  </si>
  <si>
    <t>停電了！</t>
    <phoneticPr fontId="4" type="noConversion"/>
  </si>
  <si>
    <t>黑色金奇之旅：我的石油小百科</t>
    <phoneticPr fontId="4" type="noConversion"/>
  </si>
  <si>
    <t>馭風男孩</t>
    <phoneticPr fontId="4" type="noConversion"/>
  </si>
  <si>
    <t>不平凡的職業：揭開12個工作的秘密</t>
    <phoneticPr fontId="4" type="noConversion"/>
  </si>
  <si>
    <t>檸檬水戰爭</t>
    <phoneticPr fontId="4" type="noConversion"/>
  </si>
  <si>
    <t>爸爸失業了</t>
    <phoneticPr fontId="4" type="noConversion"/>
  </si>
  <si>
    <t>電塔上的空中英雄</t>
    <phoneticPr fontId="4" type="noConversion"/>
  </si>
  <si>
    <t>雨天的祕密下水道</t>
    <phoneticPr fontId="4" type="noConversion"/>
  </si>
  <si>
    <t>我的爸爸上電視了</t>
    <phoneticPr fontId="4" type="noConversion"/>
  </si>
  <si>
    <t>哇！驚奇工程知識繪本1：交通工具</t>
    <phoneticPr fontId="4" type="noConversion"/>
  </si>
  <si>
    <t>世界的孩子，不一樣的生活</t>
    <phoneticPr fontId="4" type="noConversion"/>
  </si>
  <si>
    <t>保衛家園大作戰</t>
    <phoneticPr fontId="4" type="noConversion"/>
  </si>
  <si>
    <t>守護寶地大作戰（二版）</t>
    <phoneticPr fontId="4" type="noConversion"/>
  </si>
  <si>
    <t>街道是大家的（二版）</t>
    <phoneticPr fontId="4" type="noConversion"/>
  </si>
  <si>
    <t>一秒鐘的改變</t>
    <phoneticPr fontId="4" type="noConversion"/>
  </si>
  <si>
    <t>讓世界更好</t>
    <phoneticPr fontId="4" type="noConversion"/>
  </si>
  <si>
    <t>葛莉塔的故事：一個人也能改變世界</t>
    <phoneticPr fontId="4" type="noConversion"/>
  </si>
  <si>
    <t>都是放屁惹的禍(二版)</t>
    <phoneticPr fontId="4" type="noConversion"/>
  </si>
  <si>
    <t>爸爸是海洋魚類生態學家（二版）</t>
    <phoneticPr fontId="4" type="noConversion"/>
  </si>
  <si>
    <t>我們製造的垃圾（海洋環境教育繪本）</t>
    <phoneticPr fontId="4" type="noConversion"/>
  </si>
  <si>
    <t>有誰聽到座頭鯨在唱歌</t>
    <phoneticPr fontId="4" type="noConversion"/>
  </si>
  <si>
    <t>最美的海洋...｛需要我們一起來保護｝</t>
    <phoneticPr fontId="4" type="noConversion"/>
  </si>
  <si>
    <t>最美的森林 需要我們一起來保護</t>
    <phoneticPr fontId="4" type="noConversion"/>
  </si>
  <si>
    <t>和平樹：一則來自非洲的真實故事 (三版)</t>
    <phoneticPr fontId="4" type="noConversion"/>
  </si>
  <si>
    <t>布可、SDGs1</t>
  </si>
  <si>
    <t>布可、SDGs5</t>
  </si>
  <si>
    <t>布可、SDGs</t>
  </si>
  <si>
    <t>布可、SDGs7</t>
  </si>
  <si>
    <t>布可、SDGs8</t>
  </si>
  <si>
    <t>布可、SDGs10</t>
  </si>
  <si>
    <t>布可、SDGs11</t>
  </si>
  <si>
    <t>布可、SDGs14</t>
  </si>
  <si>
    <t>我的同學是一隻熊</t>
    <phoneticPr fontId="4" type="noConversion"/>
  </si>
  <si>
    <t>布可、SDGs16</t>
  </si>
  <si>
    <t>布可、SDGs15</t>
    <phoneticPr fontId="4" type="noConversion"/>
  </si>
  <si>
    <t>好心的國王：兒童權利之父——柯札克的故事</t>
    <phoneticPr fontId="4" type="noConversion"/>
  </si>
  <si>
    <t>當我再次是個孩子：波蘭兒童人權之父選集</t>
    <phoneticPr fontId="4" type="noConversion"/>
  </si>
  <si>
    <t>公平與不公平</t>
    <phoneticPr fontId="4" type="noConversion"/>
  </si>
  <si>
    <t>布可、SDGs15</t>
    <phoneticPr fontId="4" type="noConversion"/>
  </si>
  <si>
    <t>每一件善良的事情</t>
    <phoneticPr fontId="4" type="noConversion"/>
  </si>
  <si>
    <t>透明的小孩：無國籍移工兒童的故事</t>
    <phoneticPr fontId="4" type="noConversion"/>
  </si>
  <si>
    <t>追鷹的孩子</t>
    <phoneticPr fontId="4" type="noConversion"/>
  </si>
  <si>
    <t>凱琪的包裹</t>
    <phoneticPr fontId="4" type="noConversion"/>
  </si>
  <si>
    <t>他的職業是犯人</t>
    <phoneticPr fontId="4" type="noConversion"/>
  </si>
  <si>
    <t>壁花男孩</t>
    <phoneticPr fontId="4" type="noConversion"/>
  </si>
  <si>
    <t>下流青春：走過上癮地獄的大改人生</t>
    <phoneticPr fontId="4" type="noConversion"/>
  </si>
  <si>
    <t>壞心姑媽：大衛．威廉幽默成長小說8</t>
    <phoneticPr fontId="4" type="noConversion"/>
  </si>
  <si>
    <t>布可、 綜合</t>
    <phoneticPr fontId="4" type="noConversion"/>
  </si>
  <si>
    <t>冰原怪獸：大衛．威廉幽默成長小說9</t>
    <phoneticPr fontId="4" type="noConversion"/>
  </si>
  <si>
    <t>布可星球</t>
    <phoneticPr fontId="4" type="noConversion"/>
  </si>
  <si>
    <t>布可星球</t>
    <phoneticPr fontId="4" type="noConversion"/>
  </si>
  <si>
    <t>如果歷史是一群喵(9)：五代十國篇【萌貓漫畫學歷史】</t>
    <phoneticPr fontId="4" type="noConversion"/>
  </si>
  <si>
    <t>漫畫時光機 看歷史學古文1</t>
    <phoneticPr fontId="4" type="noConversion"/>
  </si>
  <si>
    <t>社會、語文</t>
  </si>
  <si>
    <t>玉使（仙靈傳奇5）</t>
    <phoneticPr fontId="4" type="noConversion"/>
  </si>
  <si>
    <t>長生石的守護者</t>
    <phoneticPr fontId="4" type="noConversion"/>
  </si>
  <si>
    <t>費波納契的兔子：50個改變歷史的數學大觀念</t>
    <phoneticPr fontId="4" type="noConversion"/>
  </si>
  <si>
    <t>布可、數學</t>
    <phoneticPr fontId="4" type="noConversion"/>
  </si>
  <si>
    <t>神奇柑仔店9：消除痠痛地藏饅頭</t>
    <phoneticPr fontId="4" type="noConversion"/>
  </si>
  <si>
    <t>布可、語文</t>
    <phoneticPr fontId="4" type="noConversion"/>
  </si>
  <si>
    <t>從謊言開始的旅程：熊本少年一個人的東京修業旅行</t>
    <phoneticPr fontId="4" type="noConversion"/>
  </si>
  <si>
    <t>目擊證人：你今天目擊了什麼？</t>
    <phoneticPr fontId="4" type="noConversion"/>
  </si>
  <si>
    <t>江湖，還有人嗎？</t>
    <phoneticPr fontId="4" type="noConversion"/>
  </si>
  <si>
    <t>天才少女福爾摩斯 3：奇異的花束</t>
    <phoneticPr fontId="4" type="noConversion"/>
  </si>
  <si>
    <t>科學實驗王50：宇宙大爆炸</t>
    <phoneticPr fontId="4" type="noConversion"/>
  </si>
  <si>
    <t>亞當．哈特－戴維斯</t>
    <phoneticPr fontId="4" type="noConversion"/>
  </si>
  <si>
    <t>大石國際文化</t>
    <phoneticPr fontId="4" type="noConversion"/>
  </si>
  <si>
    <t>布可、數學</t>
    <phoneticPr fontId="4" type="noConversion"/>
  </si>
  <si>
    <t>超展開數學教室：數學宅×5 個問題學生，揪出日常生活裡的數學 BUG</t>
    <phoneticPr fontId="4" type="noConversion"/>
  </si>
  <si>
    <t>臉譜</t>
    <phoneticPr fontId="4" type="noConversion"/>
  </si>
  <si>
    <t>賴以威</t>
    <phoneticPr fontId="4" type="noConversion"/>
  </si>
  <si>
    <t>神奇酷數學（全新版1-8冊）</t>
    <phoneticPr fontId="4" type="noConversion"/>
  </si>
  <si>
    <t>套書</t>
    <phoneticPr fontId="4" type="noConversion"/>
  </si>
  <si>
    <t>小天下</t>
    <phoneticPr fontId="4" type="noConversion"/>
  </si>
  <si>
    <t>陳偉民</t>
    <phoneticPr fontId="4" type="noConversion"/>
  </si>
  <si>
    <t>原來數學這麼漂亮</t>
    <phoneticPr fontId="4" type="noConversion"/>
  </si>
  <si>
    <t>遠見天下</t>
    <phoneticPr fontId="4" type="noConversion"/>
  </si>
  <si>
    <t>安娜.維特曼</t>
    <phoneticPr fontId="4" type="noConversion"/>
  </si>
  <si>
    <t>國中．高中數學：有趣又實用的生活數學！</t>
    <phoneticPr fontId="4" type="noConversion"/>
  </si>
  <si>
    <t>人人</t>
    <phoneticPr fontId="4" type="noConversion"/>
  </si>
  <si>
    <t>數學</t>
    <phoneticPr fontId="4" type="noConversion"/>
  </si>
  <si>
    <t>陳朕疆</t>
    <phoneticPr fontId="4" type="noConversion"/>
  </si>
  <si>
    <t>國中數學基本素養套書(共5冊)</t>
    <phoneticPr fontId="4" type="noConversion"/>
  </si>
  <si>
    <t>數學</t>
    <phoneticPr fontId="4" type="noConversion"/>
  </si>
  <si>
    <t>許建銘</t>
    <phoneticPr fontId="4" type="noConversion"/>
  </si>
  <si>
    <t>五南</t>
    <phoneticPr fontId="4" type="noConversion"/>
  </si>
  <si>
    <t>圖解數學：圖像式教學，六大章節，184個國中、小必備數學知識</t>
    <phoneticPr fontId="4" type="noConversion"/>
  </si>
  <si>
    <t>和平國際</t>
    <phoneticPr fontId="4" type="noConversion"/>
  </si>
  <si>
    <t>國中三年的數學一本搞定</t>
    <phoneticPr fontId="4" type="noConversion"/>
  </si>
  <si>
    <t>五南</t>
    <phoneticPr fontId="4" type="noConversion"/>
  </si>
  <si>
    <t>張維芬</t>
    <phoneticPr fontId="4" type="noConversion"/>
  </si>
  <si>
    <t>DK編輯部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</si>
</sst>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0">
    <font>
      <sz val="12"/>
      <color theme="1"/>
      <name val="PMingLiu"/>
      <scheme val="minor"/>
    </font>
    <font>
      <sz val="12"/>
      <color theme="1"/>
      <name val="PMingLiU"/>
      <family val="1"/>
      <charset val="136"/>
    </font>
    <font>
      <sz val="11"/>
      <color theme="1"/>
      <name val="PMingLiU"/>
      <family val="1"/>
      <charset val="136"/>
    </font>
    <font>
      <sz val="11"/>
      <color theme="1"/>
      <name val="DFKai-SB"/>
      <family val="4"/>
      <charset val="136"/>
    </font>
    <font>
      <sz val="9"/>
      <name val="PMingLiu"/>
      <family val="3"/>
      <charset val="136"/>
      <scheme val="minor"/>
    </font>
    <font>
      <sz val="18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rgb="FF333333"/>
      <name val="標楷體"/>
      <family val="4"/>
      <charset val="136"/>
    </font>
    <font>
      <sz val="11"/>
      <color rgb="FF212121"/>
      <name val="標楷體"/>
      <family val="4"/>
      <charset val="136"/>
    </font>
    <font>
      <sz val="11"/>
      <color theme="1"/>
      <name val="PMingLiu"/>
      <family val="1"/>
      <charset val="136"/>
      <scheme val="minor"/>
    </font>
    <font>
      <sz val="6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8"/>
      <color theme="1"/>
      <name val="PMingLiu"/>
      <family val="1"/>
      <charset val="136"/>
      <scheme val="minor"/>
    </font>
    <font>
      <sz val="9"/>
      <color theme="1"/>
      <name val="PMingLiu"/>
      <family val="1"/>
      <charset val="136"/>
      <scheme val="minor"/>
    </font>
    <font>
      <b/>
      <sz val="11"/>
      <color rgb="FF000000"/>
      <name val="標楷體"/>
      <family val="4"/>
      <charset val="136"/>
    </font>
    <font>
      <sz val="11"/>
      <name val="標楷體"/>
      <family val="4"/>
      <charset val="136"/>
    </font>
    <font>
      <sz val="8"/>
      <color rgb="FF666666"/>
      <name val="標楷體"/>
      <family val="4"/>
      <charset val="136"/>
    </font>
    <font>
      <sz val="8"/>
      <color theme="1"/>
      <name val="標楷體"/>
      <family val="4"/>
      <charset val="136"/>
    </font>
    <font>
      <sz val="9"/>
      <color rgb="FF232323"/>
      <name val="標楷體"/>
      <family val="4"/>
      <charset val="136"/>
    </font>
    <font>
      <sz val="9"/>
      <color rgb="FF666666"/>
      <name val="標楷體"/>
      <family val="4"/>
      <charset val="136"/>
    </font>
    <font>
      <sz val="9"/>
      <color rgb="FF212121"/>
      <name val="標楷體"/>
      <family val="4"/>
      <charset val="136"/>
    </font>
    <font>
      <sz val="9"/>
      <color rgb="FF4D4D4D"/>
      <name val="標楷體"/>
      <family val="4"/>
      <charset val="136"/>
    </font>
    <font>
      <sz val="9"/>
      <color rgb="FF00FF00"/>
      <name val="標楷體"/>
      <family val="4"/>
      <charset val="136"/>
    </font>
    <font>
      <u/>
      <sz val="8"/>
      <color rgb="FF336600"/>
      <name val="標楷體"/>
      <family val="4"/>
      <charset val="136"/>
    </font>
    <font>
      <u/>
      <sz val="8"/>
      <color rgb="FF666666"/>
      <name val="標楷體"/>
      <family val="4"/>
      <charset val="136"/>
    </font>
    <font>
      <u/>
      <sz val="9"/>
      <color rgb="FF666666"/>
      <name val="標楷體"/>
      <family val="4"/>
      <charset val="136"/>
    </font>
    <font>
      <u/>
      <sz val="9"/>
      <color rgb="FF333333"/>
      <name val="標楷體"/>
      <family val="4"/>
      <charset val="136"/>
    </font>
    <font>
      <sz val="9"/>
      <color rgb="FF333333"/>
      <name val="標楷體"/>
      <family val="4"/>
      <charset val="136"/>
    </font>
    <font>
      <u/>
      <sz val="9"/>
      <color rgb="FF800080"/>
      <name val="標楷體"/>
      <family val="4"/>
      <charset val="136"/>
    </font>
    <font>
      <sz val="10"/>
      <color theme="1"/>
      <name val="PMingLiU"/>
      <family val="1"/>
      <charset val="136"/>
    </font>
    <font>
      <sz val="10"/>
      <color rgb="FF000000"/>
      <name val="標楷體"/>
      <family val="4"/>
      <charset val="136"/>
    </font>
    <font>
      <sz val="13"/>
      <color rgb="FF000000"/>
      <name val="標楷體"/>
      <family val="4"/>
      <charset val="136"/>
    </font>
    <font>
      <sz val="13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D7"/>
        <bgColor indexed="64"/>
      </patternFill>
    </fill>
    <fill>
      <patternFill patternType="solid">
        <fgColor rgb="FFFFFFD7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 wrapText="1"/>
    </xf>
    <xf numFmtId="176" fontId="25" fillId="2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176" fontId="9" fillId="2" borderId="4" xfId="0" applyNumberFormat="1" applyFont="1" applyFill="1" applyBorder="1" applyAlignment="1">
      <alignment horizontal="center" vertical="center"/>
    </xf>
    <xf numFmtId="176" fontId="27" fillId="0" borderId="4" xfId="0" applyNumberFormat="1" applyFont="1" applyBorder="1" applyAlignment="1">
      <alignment horizontal="center" vertical="center"/>
    </xf>
    <xf numFmtId="49" fontId="25" fillId="2" borderId="4" xfId="0" applyNumberFormat="1" applyFont="1" applyFill="1" applyBorder="1" applyAlignment="1">
      <alignment horizontal="center" vertical="center"/>
    </xf>
    <xf numFmtId="176" fontId="28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vertical="center"/>
    </xf>
    <xf numFmtId="0" fontId="1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33" fillId="2" borderId="4" xfId="0" applyFont="1" applyFill="1" applyBorder="1" applyAlignment="1">
      <alignment horizontal="left" vertical="center"/>
    </xf>
    <xf numFmtId="0" fontId="32" fillId="2" borderId="4" xfId="0" applyFont="1" applyFill="1" applyBorder="1" applyAlignment="1">
      <alignment horizontal="left" vertical="center"/>
    </xf>
    <xf numFmtId="0" fontId="34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vertical="center" shrinkToFit="1"/>
    </xf>
    <xf numFmtId="0" fontId="14" fillId="0" borderId="4" xfId="0" applyFont="1" applyBorder="1" applyAlignment="1">
      <alignment vertical="center" shrinkToFit="1"/>
    </xf>
    <xf numFmtId="0" fontId="15" fillId="0" borderId="4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left" vertical="center" shrinkToFit="1"/>
    </xf>
    <xf numFmtId="49" fontId="14" fillId="0" borderId="4" xfId="0" applyNumberFormat="1" applyFont="1" applyBorder="1" applyAlignment="1">
      <alignment vertical="center" shrinkToFit="1"/>
    </xf>
    <xf numFmtId="0" fontId="14" fillId="0" borderId="4" xfId="0" applyFont="1" applyBorder="1" applyAlignment="1">
      <alignment shrinkToFit="1"/>
    </xf>
    <xf numFmtId="0" fontId="0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/>
    </xf>
    <xf numFmtId="0" fontId="31" fillId="2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1" fontId="35" fillId="0" borderId="4" xfId="0" applyNumberFormat="1" applyFont="1" applyBorder="1" applyAlignment="1">
      <alignment vertical="center"/>
    </xf>
    <xf numFmtId="1" fontId="18" fillId="0" borderId="4" xfId="0" applyNumberFormat="1" applyFont="1" applyBorder="1" applyAlignment="1"/>
    <xf numFmtId="1" fontId="9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vertical="center" wrapText="1"/>
    </xf>
    <xf numFmtId="1" fontId="18" fillId="0" borderId="4" xfId="0" applyNumberFormat="1" applyFont="1" applyBorder="1" applyAlignment="1">
      <alignment vertical="center" wrapText="1"/>
    </xf>
    <xf numFmtId="1" fontId="9" fillId="0" borderId="4" xfId="0" applyNumberFormat="1" applyFont="1" applyBorder="1" applyAlignment="1">
      <alignment vertical="center"/>
    </xf>
    <xf numFmtId="176" fontId="29" fillId="0" borderId="4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horizontal="center" vertical="center" shrinkToFit="1"/>
    </xf>
    <xf numFmtId="0" fontId="18" fillId="0" borderId="4" xfId="0" applyFont="1" applyBorder="1" applyAlignment="1">
      <alignment vertical="center" shrinkToFit="1"/>
    </xf>
    <xf numFmtId="0" fontId="7" fillId="0" borderId="4" xfId="0" applyFont="1" applyBorder="1" applyAlignment="1">
      <alignment horizontal="left" vertical="center" shrinkToFit="1"/>
    </xf>
    <xf numFmtId="0" fontId="8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vertical="center" shrinkToFit="1"/>
    </xf>
    <xf numFmtId="0" fontId="11" fillId="0" borderId="4" xfId="0" applyFont="1" applyBorder="1" applyAlignment="1">
      <alignment vertical="center" shrinkToFit="1"/>
    </xf>
    <xf numFmtId="176" fontId="36" fillId="0" borderId="0" xfId="0" applyNumberFormat="1" applyFont="1" applyAlignment="1">
      <alignment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shrinkToFit="1"/>
    </xf>
    <xf numFmtId="0" fontId="10" fillId="3" borderId="0" xfId="0" applyFont="1" applyFill="1"/>
    <xf numFmtId="0" fontId="9" fillId="3" borderId="4" xfId="0" applyFont="1" applyFill="1" applyBorder="1" applyAlignment="1">
      <alignment horizontal="center" vertical="center"/>
    </xf>
    <xf numFmtId="176" fontId="26" fillId="4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33" fillId="3" borderId="4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176" fontId="9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shrinkToFit="1"/>
    </xf>
    <xf numFmtId="0" fontId="17" fillId="3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shrinkToFit="1"/>
    </xf>
    <xf numFmtId="0" fontId="13" fillId="3" borderId="4" xfId="0" applyFont="1" applyFill="1" applyBorder="1" applyAlignment="1">
      <alignment horizontal="left" vertical="center" shrinkToFit="1"/>
    </xf>
    <xf numFmtId="176" fontId="25" fillId="4" borderId="4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 shrinkToFit="1"/>
    </xf>
    <xf numFmtId="0" fontId="33" fillId="4" borderId="4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176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49" fontId="13" fillId="3" borderId="4" xfId="0" applyNumberFormat="1" applyFont="1" applyFill="1" applyBorder="1" applyAlignment="1">
      <alignment vertical="center" shrinkToFit="1"/>
    </xf>
    <xf numFmtId="49" fontId="10" fillId="3" borderId="4" xfId="0" applyNumberFormat="1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left" vertical="center" wrapText="1"/>
    </xf>
    <xf numFmtId="49" fontId="26" fillId="4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shrinkToFit="1"/>
    </xf>
    <xf numFmtId="0" fontId="13" fillId="3" borderId="4" xfId="0" applyFont="1" applyFill="1" applyBorder="1" applyAlignment="1">
      <alignment horizontal="center" vertical="center" shrinkToFit="1"/>
    </xf>
    <xf numFmtId="0" fontId="0" fillId="0" borderId="0" xfId="0" applyFont="1" applyAlignment="1">
      <alignment vertical="center" shrinkToFi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shrinkToFit="1"/>
    </xf>
    <xf numFmtId="0" fontId="18" fillId="0" borderId="4" xfId="0" applyFont="1" applyFill="1" applyBorder="1" applyAlignment="1">
      <alignment horizontal="left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shrinkToFit="1"/>
    </xf>
    <xf numFmtId="0" fontId="37" fillId="0" borderId="4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76" fontId="21" fillId="0" borderId="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38" fillId="0" borderId="0" xfId="0" applyFont="1" applyBorder="1" applyAlignment="1">
      <alignment horizontal="left" vertical="top" wrapText="1"/>
    </xf>
    <xf numFmtId="0" fontId="39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8%B2%9E%E5%A8%9C%E2%80%A7%E6%BA%AB%E7%89%B9/adv_author/1/" TargetMode="External"/><Relationship Id="rId13" Type="http://schemas.openxmlformats.org/officeDocument/2006/relationships/hyperlink" Target="https://search.books.com.tw/search/query/key/%E8%B2%9E%E5%A8%9C%EF%BC%8E%E6%BA%AB%E7%89%B9%E3%80%80/adv_author/1/" TargetMode="External"/><Relationship Id="rId18" Type="http://schemas.openxmlformats.org/officeDocument/2006/relationships/hyperlink" Target="https://search.books.com.tw/search/query/key/Br%C3%BCder+Grimm/adv_author/1/" TargetMode="External"/><Relationship Id="rId26" Type="http://schemas.openxmlformats.org/officeDocument/2006/relationships/hyperlink" Target="https://search.books.com.tw/search/query/key/%E6%88%B4%E5%BB%BA%E6%A5%AD/adv_author/1/" TargetMode="External"/><Relationship Id="rId3" Type="http://schemas.openxmlformats.org/officeDocument/2006/relationships/hyperlink" Target="https://search.books.com.tw/search/query/key/%E7%BE%85%E7%91%AA%E3%83%BB%E8%89%BE%E8%91%9B%E6%8B%89%E7%93%A6/adv_author/1/" TargetMode="External"/><Relationship Id="rId21" Type="http://schemas.openxmlformats.org/officeDocument/2006/relationships/hyperlink" Target="https://search.books.com.tw/search/query/key/%E5%8F%B2%E8%92%82%E8%8A%AC%EF%BC%8E%E5%88%87%E6%B3%A2%E6%96%AF%E5%9F%BA/adv_author/1/" TargetMode="External"/><Relationship Id="rId7" Type="http://schemas.openxmlformats.org/officeDocument/2006/relationships/hyperlink" Target="https://search.books.com.tw/search/query/key/%E7%93%A6%E5%80%AB%E6%8F%90%E5%A8%9C%EF%BC%8E%E5%8D%A1%E7%BE%8E%E5%88%A9%E5%B0%BC/adv_author/1/" TargetMode="External"/><Relationship Id="rId12" Type="http://schemas.openxmlformats.org/officeDocument/2006/relationships/hyperlink" Target="https://search.books.com.tw/search/query/key/%E6%84%9B%E6%9B%BC%E6%B1%80%E2%80%A7%E6%B9%AF%E7%91%AA%E5%A3%AB/adv_author/1/" TargetMode="External"/><Relationship Id="rId17" Type="http://schemas.openxmlformats.org/officeDocument/2006/relationships/hyperlink" Target="https://www.sanmin.com.tw/Search/Index/?PU=Scholastic%20Asia" TargetMode="External"/><Relationship Id="rId25" Type="http://schemas.openxmlformats.org/officeDocument/2006/relationships/hyperlink" Target="https://search.books.com.tw/search/query/key/%E6%88%B4%E5%BB%BA%E6%A5%AD/adv_author/1/" TargetMode="External"/><Relationship Id="rId2" Type="http://schemas.openxmlformats.org/officeDocument/2006/relationships/hyperlink" Target="https://search.books.com.tw/search/query/key/%E8%96%87%E6%8B%89%EF%BC%8E%E8%A5%BF%E8%98%AD%E9%81%94%E5%A6%AE/adv_author/1/" TargetMode="External"/><Relationship Id="rId16" Type="http://schemas.openxmlformats.org/officeDocument/2006/relationships/hyperlink" Target="https://search.books.com.tw/search/query/key/Chbosky%2C+Stephen/adv_author/1/" TargetMode="External"/><Relationship Id="rId20" Type="http://schemas.openxmlformats.org/officeDocument/2006/relationships/hyperlink" Target="https://search.books.com.tw/search/query/key/%E9%BB%83%E5%AD%90%E5%BD%A5/adv_author/1/" TargetMode="External"/><Relationship Id="rId29" Type="http://schemas.openxmlformats.org/officeDocument/2006/relationships/hyperlink" Target="https://search.books.com.tw/search/query/key/%E4%BC%8A%E6%81%A9%EF%BC%8E%E7%88%BE%E6%AF%94%E7%B4%8D/adv_author/1/" TargetMode="External"/><Relationship Id="rId1" Type="http://schemas.openxmlformats.org/officeDocument/2006/relationships/hyperlink" Target="https://search.books.com.tw/search/query/key/%E7%9B%A7%E5%8D%83%E6%83%A0/adv_author/1/" TargetMode="External"/><Relationship Id="rId6" Type="http://schemas.openxmlformats.org/officeDocument/2006/relationships/hyperlink" Target="https://search.books.com.tw/search/query/key/%E7%93%A6%E5%80%AB%E8%92%82%E5%A8%9C%E2%80%A7%E5%90%89%E4%BA%9E%E5%B0%BC%E6%8B%89/adv_author/1/" TargetMode="External"/><Relationship Id="rId11" Type="http://schemas.openxmlformats.org/officeDocument/2006/relationships/hyperlink" Target="https://search.books.com.tw/search/query/key/%E6%84%9B%E6%9B%BC%E6%B1%80%E2%80%A7%E6%B9%AF%E7%91%AA%E5%A3%AB/adv_author/1/" TargetMode="External"/><Relationship Id="rId24" Type="http://schemas.openxmlformats.org/officeDocument/2006/relationships/hyperlink" Target="https://search.books.com.tw/search/query/key/%E6%88%B4%E5%BB%BA%E6%A5%AD/adv_author/1/" TargetMode="External"/><Relationship Id="rId5" Type="http://schemas.openxmlformats.org/officeDocument/2006/relationships/hyperlink" Target="https://search.books.com.tw/search/query/key/%E9%BA%A5%E7%89%B9%E2%80%A7%E6%8B%89%E8%8E%AB%E6%96%AF/adv_author/1/" TargetMode="External"/><Relationship Id="rId15" Type="http://schemas.openxmlformats.org/officeDocument/2006/relationships/hyperlink" Target="https://search.books.com.tw/search/query/key/Kamkwamba%2C+William%2F+Mealer%2C+Bryan%2F+Hymas%2C+Anna+%28ILT%29/adv_author/1/" TargetMode="External"/><Relationship Id="rId23" Type="http://schemas.openxmlformats.org/officeDocument/2006/relationships/hyperlink" Target="https://search.books.com.tw/search/query/key/%E6%88%B4%E5%BB%BA%E6%A5%AD/adv_author/1/" TargetMode="External"/><Relationship Id="rId28" Type="http://schemas.openxmlformats.org/officeDocument/2006/relationships/hyperlink" Target="https://search.books.com.tw/search/query/key/Gutman%2C+Dan%2F+Paillot%2C+Jim+%28ILT%29/adv_author/1/" TargetMode="External"/><Relationship Id="rId10" Type="http://schemas.openxmlformats.org/officeDocument/2006/relationships/hyperlink" Target="https://search.books.com.tw/search/query/key/%E8%9C%9C%E9%9B%AA%E5%85%92%E2%80%A7%E6%B4%9B%E5%BE%B7/adv_author/1/" TargetMode="External"/><Relationship Id="rId19" Type="http://schemas.openxmlformats.org/officeDocument/2006/relationships/hyperlink" Target="https://www.books.com.tw/web/sys_puballb/books/?pubid=tbtsbp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8%B7%AF%E6%98%93%E7%B5%B2%E2%80%A7%E5%8F%B2%E6%AF%94%E7%88%BE%E6%96%AF%E5%B8%83%E9%87%8C/adv_author/1/" TargetMode="External"/><Relationship Id="rId9" Type="http://schemas.openxmlformats.org/officeDocument/2006/relationships/hyperlink" Target="https://search.books.com.tw/search/query/key/%E8%91%9B%E8%8E%89%E5%A1%94%EF%BC%8E%E9%80%9A%E8%B2%9D%E9%87%8C/adv_author/1/" TargetMode="External"/><Relationship Id="rId14" Type="http://schemas.openxmlformats.org/officeDocument/2006/relationships/hyperlink" Target="https://search.books.com.tw/search/query/key/%E5%90%89%E5%85%92%EF%BC%8E%E9%9C%B2%E8%96%8F%E7%B5%B2/adv_author/1/" TargetMode="External"/><Relationship Id="rId22" Type="http://schemas.openxmlformats.org/officeDocument/2006/relationships/hyperlink" Target="https://search.books.com.tw/search/query/key/%E5%91%A8%E7%BE%8E%E5%90%9F/adv_author/1/" TargetMode="External"/><Relationship Id="rId27" Type="http://schemas.openxmlformats.org/officeDocument/2006/relationships/hyperlink" Target="https://search.books.com.tw/search/query/key/%E6%88%B4%E5%BB%BA%E6%A5%AD/adv_author/1/" TargetMode="External"/><Relationship Id="rId30" Type="http://schemas.openxmlformats.org/officeDocument/2006/relationships/hyperlink" Target="https://search.books.com.tw/search/query/key/%E9%87%91%E7%8E%84%E5%91%A8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5"/>
  <sheetViews>
    <sheetView tabSelected="1" topLeftCell="A5" workbookViewId="0">
      <selection activeCell="F12" sqref="F12"/>
    </sheetView>
  </sheetViews>
  <sheetFormatPr defaultColWidth="11.125" defaultRowHeight="15" customHeight="1"/>
  <cols>
    <col min="1" max="1" width="8" customWidth="1"/>
    <col min="2" max="2" width="43.5" style="7" customWidth="1"/>
    <col min="3" max="3" width="9" style="12" customWidth="1"/>
    <col min="4" max="4" width="8.375" style="9" customWidth="1"/>
    <col min="5" max="5" width="6.375" style="12" customWidth="1"/>
    <col min="6" max="6" width="13.5" style="22" customWidth="1"/>
    <col min="7" max="7" width="6" customWidth="1"/>
    <col min="8" max="8" width="7.5" customWidth="1"/>
    <col min="9" max="9" width="6.75" customWidth="1"/>
    <col min="10" max="10" width="5.375" style="23" customWidth="1"/>
    <col min="11" max="11" width="4.75" style="23" customWidth="1"/>
    <col min="12" max="12" width="5.5" style="24" customWidth="1"/>
    <col min="13" max="13" width="10.375" style="95" customWidth="1"/>
    <col min="14" max="15" width="8" customWidth="1"/>
    <col min="16" max="16" width="25.25" customWidth="1"/>
    <col min="17" max="26" width="8" customWidth="1"/>
  </cols>
  <sheetData>
    <row r="1" spans="1:26" ht="24" customHeight="1">
      <c r="A1" s="106" t="s">
        <v>371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26" ht="24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1"/>
    </row>
    <row r="3" spans="1:26" ht="44.25" customHeight="1">
      <c r="A3" s="13" t="s">
        <v>1</v>
      </c>
      <c r="B3" s="58" t="s">
        <v>2</v>
      </c>
      <c r="C3" s="29" t="s">
        <v>3</v>
      </c>
      <c r="D3" s="27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8" t="s">
        <v>10</v>
      </c>
      <c r="K3" s="8" t="s">
        <v>11</v>
      </c>
      <c r="L3" s="8" t="s">
        <v>12</v>
      </c>
      <c r="M3" s="93" t="s">
        <v>13</v>
      </c>
    </row>
    <row r="4" spans="1:26" ht="19.149999999999999" customHeight="1">
      <c r="A4" s="13">
        <v>1</v>
      </c>
      <c r="B4" s="38" t="s">
        <v>14</v>
      </c>
      <c r="C4" s="29" t="s">
        <v>15</v>
      </c>
      <c r="D4" s="27" t="s">
        <v>16</v>
      </c>
      <c r="E4" s="11" t="s">
        <v>17</v>
      </c>
      <c r="F4" s="15">
        <v>9789579095389</v>
      </c>
      <c r="G4" s="13">
        <v>31</v>
      </c>
      <c r="H4" s="13">
        <v>280</v>
      </c>
      <c r="I4" s="13">
        <f t="shared" ref="I4:I190" si="0">G4*H4</f>
        <v>8680</v>
      </c>
      <c r="J4" s="13"/>
      <c r="K4" s="13"/>
      <c r="L4" s="8"/>
      <c r="M4" s="61" t="s">
        <v>18</v>
      </c>
    </row>
    <row r="5" spans="1:26" ht="19.149999999999999" customHeight="1">
      <c r="A5" s="13">
        <v>2</v>
      </c>
      <c r="B5" s="38" t="s">
        <v>19</v>
      </c>
      <c r="C5" s="29" t="s">
        <v>20</v>
      </c>
      <c r="D5" s="27" t="s">
        <v>21</v>
      </c>
      <c r="E5" s="11" t="s">
        <v>17</v>
      </c>
      <c r="F5" s="16">
        <v>9789864798889</v>
      </c>
      <c r="G5" s="13">
        <v>30</v>
      </c>
      <c r="H5" s="13">
        <v>300</v>
      </c>
      <c r="I5" s="13">
        <f t="shared" si="0"/>
        <v>9000</v>
      </c>
      <c r="J5" s="13"/>
      <c r="K5" s="13"/>
      <c r="L5" s="8"/>
      <c r="M5" s="61" t="s">
        <v>22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149999999999999" customHeight="1">
      <c r="A6" s="65">
        <v>3</v>
      </c>
      <c r="B6" s="76" t="s">
        <v>23</v>
      </c>
      <c r="C6" s="77" t="s">
        <v>24</v>
      </c>
      <c r="D6" s="78" t="s">
        <v>25</v>
      </c>
      <c r="E6" s="79"/>
      <c r="F6" s="69">
        <v>9781474978439</v>
      </c>
      <c r="G6" s="65">
        <v>31</v>
      </c>
      <c r="H6" s="65">
        <v>329</v>
      </c>
      <c r="I6" s="65">
        <f t="shared" si="0"/>
        <v>10199</v>
      </c>
      <c r="J6" s="65"/>
      <c r="K6" s="65"/>
      <c r="L6" s="80"/>
      <c r="M6" s="81" t="s">
        <v>26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149999999999999" customHeight="1">
      <c r="A7" s="65">
        <v>4</v>
      </c>
      <c r="B7" s="82" t="s">
        <v>27</v>
      </c>
      <c r="C7" s="77" t="s">
        <v>345</v>
      </c>
      <c r="D7" s="78" t="s">
        <v>28</v>
      </c>
      <c r="E7" s="79"/>
      <c r="F7" s="83">
        <v>9781338034714</v>
      </c>
      <c r="G7" s="65">
        <v>31</v>
      </c>
      <c r="H7" s="65">
        <v>210</v>
      </c>
      <c r="I7" s="65">
        <f t="shared" si="0"/>
        <v>6510</v>
      </c>
      <c r="J7" s="65"/>
      <c r="K7" s="65"/>
      <c r="L7" s="80"/>
      <c r="M7" s="81" t="s">
        <v>26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149999999999999" customHeight="1">
      <c r="A8" s="13">
        <v>5</v>
      </c>
      <c r="B8" s="38" t="s">
        <v>29</v>
      </c>
      <c r="C8" s="29" t="s">
        <v>30</v>
      </c>
      <c r="D8" s="27" t="s">
        <v>31</v>
      </c>
      <c r="E8" s="11" t="s">
        <v>17</v>
      </c>
      <c r="F8" s="16">
        <v>9789866002298</v>
      </c>
      <c r="G8" s="13">
        <v>31</v>
      </c>
      <c r="H8" s="13">
        <v>250</v>
      </c>
      <c r="I8" s="13">
        <f t="shared" si="0"/>
        <v>7750</v>
      </c>
      <c r="J8" s="13"/>
      <c r="K8" s="13"/>
      <c r="L8" s="8"/>
      <c r="M8" s="61" t="s">
        <v>32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149999999999999" customHeight="1">
      <c r="A9" s="13">
        <v>6</v>
      </c>
      <c r="B9" s="36" t="s">
        <v>348</v>
      </c>
      <c r="C9" s="28" t="s">
        <v>184</v>
      </c>
      <c r="D9" s="25" t="s">
        <v>185</v>
      </c>
      <c r="E9" s="10" t="s">
        <v>17</v>
      </c>
      <c r="F9" s="16">
        <v>9789869759083</v>
      </c>
      <c r="G9" s="14">
        <v>1</v>
      </c>
      <c r="H9" s="14">
        <v>180</v>
      </c>
      <c r="I9" s="13">
        <f t="shared" ref="I9:I15" si="1">G9*H9</f>
        <v>180</v>
      </c>
      <c r="J9" s="13"/>
      <c r="K9" s="4"/>
      <c r="L9" s="59" t="s">
        <v>186</v>
      </c>
      <c r="M9" s="58" t="s">
        <v>181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149999999999999" customHeight="1">
      <c r="A10" s="13">
        <v>7</v>
      </c>
      <c r="B10" s="36" t="s">
        <v>349</v>
      </c>
      <c r="C10" s="28" t="s">
        <v>187</v>
      </c>
      <c r="D10" s="25" t="s">
        <v>188</v>
      </c>
      <c r="E10" s="10" t="s">
        <v>17</v>
      </c>
      <c r="F10" s="16">
        <v>9789869713078</v>
      </c>
      <c r="G10" s="14">
        <v>1</v>
      </c>
      <c r="H10" s="14">
        <v>320</v>
      </c>
      <c r="I10" s="13">
        <f t="shared" si="1"/>
        <v>320</v>
      </c>
      <c r="J10" s="13"/>
      <c r="K10" s="4"/>
      <c r="L10" s="59" t="s">
        <v>186</v>
      </c>
      <c r="M10" s="58" t="s">
        <v>189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149999999999999" customHeight="1">
      <c r="A11" s="65">
        <v>8</v>
      </c>
      <c r="B11" s="84" t="s">
        <v>374</v>
      </c>
      <c r="C11" s="85" t="s">
        <v>190</v>
      </c>
      <c r="D11" s="86" t="s">
        <v>191</v>
      </c>
      <c r="E11" s="79"/>
      <c r="F11" s="87">
        <v>9780147510426</v>
      </c>
      <c r="G11" s="70">
        <v>2</v>
      </c>
      <c r="H11" s="65">
        <v>315</v>
      </c>
      <c r="I11" s="65">
        <f t="shared" si="1"/>
        <v>630</v>
      </c>
      <c r="J11" s="65"/>
      <c r="K11" s="65"/>
      <c r="L11" s="80"/>
      <c r="M11" s="81" t="s">
        <v>192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149999999999999" customHeight="1">
      <c r="A12" s="65">
        <v>9</v>
      </c>
      <c r="B12" s="84" t="s">
        <v>193</v>
      </c>
      <c r="C12" s="73" t="s">
        <v>194</v>
      </c>
      <c r="D12" s="86" t="s">
        <v>195</v>
      </c>
      <c r="E12" s="79"/>
      <c r="F12" s="87">
        <v>9781451696196</v>
      </c>
      <c r="G12" s="70">
        <v>2</v>
      </c>
      <c r="H12" s="65">
        <v>525</v>
      </c>
      <c r="I12" s="65">
        <f t="shared" si="1"/>
        <v>1050</v>
      </c>
      <c r="J12" s="65"/>
      <c r="K12" s="65"/>
      <c r="L12" s="80"/>
      <c r="M12" s="81" t="s">
        <v>196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149999999999999" customHeight="1">
      <c r="A13" s="65">
        <v>10</v>
      </c>
      <c r="B13" s="66" t="s">
        <v>360</v>
      </c>
      <c r="C13" s="88" t="s">
        <v>24</v>
      </c>
      <c r="D13" s="78" t="s">
        <v>25</v>
      </c>
      <c r="E13" s="79"/>
      <c r="F13" s="87">
        <v>9784440450526</v>
      </c>
      <c r="G13" s="70">
        <v>1</v>
      </c>
      <c r="H13" s="65">
        <v>3948</v>
      </c>
      <c r="I13" s="65">
        <f t="shared" si="1"/>
        <v>3948</v>
      </c>
      <c r="J13" s="65" t="s">
        <v>105</v>
      </c>
      <c r="K13" s="65"/>
      <c r="L13" s="80"/>
      <c r="M13" s="81" t="s">
        <v>196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149999999999999" customHeight="1">
      <c r="A14" s="65">
        <v>11</v>
      </c>
      <c r="B14" s="89" t="s">
        <v>361</v>
      </c>
      <c r="C14" s="88" t="s">
        <v>197</v>
      </c>
      <c r="D14" s="78" t="s">
        <v>198</v>
      </c>
      <c r="E14" s="79"/>
      <c r="F14" s="90" t="s">
        <v>199</v>
      </c>
      <c r="G14" s="70">
        <v>1</v>
      </c>
      <c r="H14" s="65">
        <v>2520</v>
      </c>
      <c r="I14" s="65">
        <f t="shared" si="1"/>
        <v>2520</v>
      </c>
      <c r="J14" s="65" t="s">
        <v>105</v>
      </c>
      <c r="K14" s="65"/>
      <c r="L14" s="80"/>
      <c r="M14" s="81" t="s">
        <v>196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149999999999999" customHeight="1">
      <c r="A15" s="65">
        <v>12</v>
      </c>
      <c r="B15" s="89" t="s">
        <v>344</v>
      </c>
      <c r="C15" s="88" t="s">
        <v>197</v>
      </c>
      <c r="D15" s="91" t="s">
        <v>200</v>
      </c>
      <c r="E15" s="79"/>
      <c r="F15" s="92" t="s">
        <v>199</v>
      </c>
      <c r="G15" s="70">
        <v>1</v>
      </c>
      <c r="H15" s="65">
        <v>1295</v>
      </c>
      <c r="I15" s="65">
        <f t="shared" si="1"/>
        <v>1295</v>
      </c>
      <c r="J15" s="65" t="s">
        <v>105</v>
      </c>
      <c r="K15" s="65"/>
      <c r="L15" s="80"/>
      <c r="M15" s="81" t="s">
        <v>196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149999999999999" customHeight="1">
      <c r="A16" s="13">
        <v>13</v>
      </c>
      <c r="B16" s="35" t="s">
        <v>347</v>
      </c>
      <c r="C16" s="32" t="s">
        <v>33</v>
      </c>
      <c r="D16" s="25" t="s">
        <v>34</v>
      </c>
      <c r="E16" s="10" t="s">
        <v>17</v>
      </c>
      <c r="F16" s="17">
        <v>9789570854183</v>
      </c>
      <c r="G16" s="14">
        <v>1</v>
      </c>
      <c r="H16" s="14">
        <v>1840</v>
      </c>
      <c r="I16" s="13">
        <f t="shared" si="0"/>
        <v>1840</v>
      </c>
      <c r="J16" s="13" t="s">
        <v>346</v>
      </c>
      <c r="K16" s="4"/>
      <c r="L16" s="43"/>
      <c r="M16" s="58" t="s">
        <v>35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149999999999999" customHeight="1">
      <c r="A17" s="13">
        <v>14</v>
      </c>
      <c r="B17" s="35" t="s">
        <v>36</v>
      </c>
      <c r="C17" s="28" t="s">
        <v>15</v>
      </c>
      <c r="D17" s="25" t="s">
        <v>16</v>
      </c>
      <c r="E17" s="10" t="s">
        <v>17</v>
      </c>
      <c r="F17" s="17">
        <v>9789862413937</v>
      </c>
      <c r="G17" s="14">
        <v>3</v>
      </c>
      <c r="H17" s="14">
        <v>250</v>
      </c>
      <c r="I17" s="13">
        <f t="shared" si="0"/>
        <v>750</v>
      </c>
      <c r="J17" s="13"/>
      <c r="K17" s="4"/>
      <c r="L17" s="43"/>
      <c r="M17" s="58" t="s">
        <v>409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149999999999999" customHeight="1">
      <c r="A18" s="13">
        <v>15</v>
      </c>
      <c r="B18" s="35" t="s">
        <v>375</v>
      </c>
      <c r="C18" s="28" t="s">
        <v>37</v>
      </c>
      <c r="D18" s="25" t="s">
        <v>38</v>
      </c>
      <c r="E18" s="10" t="s">
        <v>17</v>
      </c>
      <c r="F18" s="17">
        <v>9789578423749</v>
      </c>
      <c r="G18" s="14">
        <v>2</v>
      </c>
      <c r="H18" s="14">
        <v>350</v>
      </c>
      <c r="I18" s="13">
        <f t="shared" si="0"/>
        <v>700</v>
      </c>
      <c r="J18" s="13"/>
      <c r="K18" s="4"/>
      <c r="L18" s="43"/>
      <c r="M18" s="58" t="s">
        <v>35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149999999999999" customHeight="1">
      <c r="A19" s="13">
        <v>16</v>
      </c>
      <c r="B19" s="35" t="s">
        <v>39</v>
      </c>
      <c r="C19" s="28" t="s">
        <v>40</v>
      </c>
      <c r="D19" s="25" t="s">
        <v>41</v>
      </c>
      <c r="E19" s="10" t="s">
        <v>17</v>
      </c>
      <c r="F19" s="17">
        <v>9789866006883</v>
      </c>
      <c r="G19" s="14">
        <v>2</v>
      </c>
      <c r="H19" s="14">
        <v>280</v>
      </c>
      <c r="I19" s="13">
        <f t="shared" si="0"/>
        <v>560</v>
      </c>
      <c r="J19" s="13"/>
      <c r="K19" s="4"/>
      <c r="L19" s="43"/>
      <c r="M19" s="58" t="s">
        <v>35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149999999999999" customHeight="1">
      <c r="A20" s="13">
        <v>17</v>
      </c>
      <c r="B20" s="35" t="s">
        <v>352</v>
      </c>
      <c r="C20" s="28" t="s">
        <v>42</v>
      </c>
      <c r="D20" s="25" t="s">
        <v>43</v>
      </c>
      <c r="E20" s="10" t="s">
        <v>17</v>
      </c>
      <c r="F20" s="18">
        <v>9789861796130</v>
      </c>
      <c r="G20" s="14">
        <v>1</v>
      </c>
      <c r="H20" s="14">
        <v>380</v>
      </c>
      <c r="I20" s="13">
        <f t="shared" si="0"/>
        <v>380</v>
      </c>
      <c r="J20" s="13"/>
      <c r="K20" s="4"/>
      <c r="L20" s="43"/>
      <c r="M20" s="58" t="s">
        <v>35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149999999999999" customHeight="1">
      <c r="A21" s="13">
        <v>18</v>
      </c>
      <c r="B21" s="35" t="s">
        <v>44</v>
      </c>
      <c r="C21" s="28" t="s">
        <v>45</v>
      </c>
      <c r="D21" s="44" t="s">
        <v>46</v>
      </c>
      <c r="E21" s="10" t="s">
        <v>17</v>
      </c>
      <c r="F21" s="17">
        <v>9789869236461</v>
      </c>
      <c r="G21" s="14">
        <v>1</v>
      </c>
      <c r="H21" s="14">
        <v>350</v>
      </c>
      <c r="I21" s="13">
        <f t="shared" si="0"/>
        <v>350</v>
      </c>
      <c r="J21" s="13"/>
      <c r="K21" s="4"/>
      <c r="L21" s="43"/>
      <c r="M21" s="58" t="s">
        <v>35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149999999999999" customHeight="1">
      <c r="A22" s="13">
        <v>19</v>
      </c>
      <c r="B22" s="35" t="s">
        <v>47</v>
      </c>
      <c r="C22" s="28" t="s">
        <v>48</v>
      </c>
      <c r="D22" s="25" t="s">
        <v>49</v>
      </c>
      <c r="E22" s="10" t="s">
        <v>17</v>
      </c>
      <c r="F22" s="18">
        <v>9789571381701</v>
      </c>
      <c r="G22" s="14">
        <v>1</v>
      </c>
      <c r="H22" s="14">
        <v>380</v>
      </c>
      <c r="I22" s="13">
        <f t="shared" si="0"/>
        <v>380</v>
      </c>
      <c r="J22" s="13"/>
      <c r="K22" s="4"/>
      <c r="L22" s="43"/>
      <c r="M22" s="58" t="s">
        <v>35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149999999999999" customHeight="1">
      <c r="A23" s="13">
        <v>20</v>
      </c>
      <c r="B23" s="35" t="s">
        <v>50</v>
      </c>
      <c r="C23" s="28" t="s">
        <v>51</v>
      </c>
      <c r="D23" s="25" t="s">
        <v>52</v>
      </c>
      <c r="E23" s="10" t="s">
        <v>17</v>
      </c>
      <c r="F23" s="16">
        <v>9786263322721</v>
      </c>
      <c r="G23" s="14">
        <v>1</v>
      </c>
      <c r="H23" s="14">
        <v>550</v>
      </c>
      <c r="I23" s="13">
        <f t="shared" si="0"/>
        <v>550</v>
      </c>
      <c r="J23" s="13"/>
      <c r="K23" s="4"/>
      <c r="L23" s="43"/>
      <c r="M23" s="58" t="s">
        <v>35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149999999999999" customHeight="1">
      <c r="A24" s="13">
        <v>21</v>
      </c>
      <c r="B24" s="35" t="s">
        <v>53</v>
      </c>
      <c r="C24" s="28" t="s">
        <v>54</v>
      </c>
      <c r="D24" s="25" t="s">
        <v>55</v>
      </c>
      <c r="E24" s="10" t="s">
        <v>17</v>
      </c>
      <c r="F24" s="16">
        <v>9789570855135</v>
      </c>
      <c r="G24" s="14">
        <v>1</v>
      </c>
      <c r="H24" s="14">
        <v>380</v>
      </c>
      <c r="I24" s="13">
        <f t="shared" si="0"/>
        <v>380</v>
      </c>
      <c r="J24" s="13"/>
      <c r="K24" s="4"/>
      <c r="L24" s="43"/>
      <c r="M24" s="58" t="s">
        <v>35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149999999999999" customHeight="1">
      <c r="A25" s="13">
        <v>22</v>
      </c>
      <c r="B25" s="36" t="s">
        <v>376</v>
      </c>
      <c r="C25" s="32" t="s">
        <v>56</v>
      </c>
      <c r="D25" s="25" t="s">
        <v>57</v>
      </c>
      <c r="E25" s="10" t="s">
        <v>17</v>
      </c>
      <c r="F25" s="17">
        <v>9789867819840</v>
      </c>
      <c r="G25" s="14">
        <v>2</v>
      </c>
      <c r="H25" s="14">
        <v>350</v>
      </c>
      <c r="I25" s="13">
        <f t="shared" si="0"/>
        <v>700</v>
      </c>
      <c r="J25" s="13"/>
      <c r="K25" s="4"/>
      <c r="L25" s="43"/>
      <c r="M25" s="58" t="s">
        <v>58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149999999999999" customHeight="1">
      <c r="A26" s="13">
        <v>23</v>
      </c>
      <c r="B26" s="35" t="s">
        <v>377</v>
      </c>
      <c r="C26" s="28" t="s">
        <v>59</v>
      </c>
      <c r="D26" s="25" t="s">
        <v>60</v>
      </c>
      <c r="E26" s="10" t="s">
        <v>17</v>
      </c>
      <c r="F26" s="17">
        <v>9789578544758</v>
      </c>
      <c r="G26" s="14">
        <v>1</v>
      </c>
      <c r="H26" s="14">
        <v>360</v>
      </c>
      <c r="I26" s="13">
        <f t="shared" si="0"/>
        <v>360</v>
      </c>
      <c r="J26" s="13"/>
      <c r="K26" s="4"/>
      <c r="L26" s="43"/>
      <c r="M26" s="58" t="s">
        <v>58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149999999999999" customHeight="1">
      <c r="A27" s="13">
        <v>24</v>
      </c>
      <c r="B27" s="35" t="s">
        <v>378</v>
      </c>
      <c r="C27" s="28" t="s">
        <v>61</v>
      </c>
      <c r="D27" s="25" t="s">
        <v>62</v>
      </c>
      <c r="E27" s="10" t="s">
        <v>17</v>
      </c>
      <c r="F27" s="17">
        <v>9786267127216</v>
      </c>
      <c r="G27" s="14">
        <v>1</v>
      </c>
      <c r="H27" s="14">
        <v>450</v>
      </c>
      <c r="I27" s="13">
        <f t="shared" si="0"/>
        <v>450</v>
      </c>
      <c r="J27" s="13"/>
      <c r="K27" s="4"/>
      <c r="L27" s="43"/>
      <c r="M27" s="58" t="s">
        <v>58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149999999999999" customHeight="1">
      <c r="A28" s="13">
        <v>25</v>
      </c>
      <c r="B28" s="35" t="s">
        <v>63</v>
      </c>
      <c r="C28" s="28" t="s">
        <v>64</v>
      </c>
      <c r="D28" s="25" t="s">
        <v>65</v>
      </c>
      <c r="E28" s="10" t="s">
        <v>17</v>
      </c>
      <c r="F28" s="17">
        <v>9789869113229</v>
      </c>
      <c r="G28" s="14">
        <v>2</v>
      </c>
      <c r="H28" s="14">
        <v>400</v>
      </c>
      <c r="I28" s="13">
        <f t="shared" si="0"/>
        <v>800</v>
      </c>
      <c r="J28" s="13"/>
      <c r="K28" s="4"/>
      <c r="L28" s="43"/>
      <c r="M28" s="58" t="s">
        <v>66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149999999999999" customHeight="1">
      <c r="A29" s="13">
        <v>26</v>
      </c>
      <c r="B29" s="35" t="s">
        <v>67</v>
      </c>
      <c r="C29" s="28" t="s">
        <v>68</v>
      </c>
      <c r="D29" s="25" t="s">
        <v>69</v>
      </c>
      <c r="E29" s="10" t="s">
        <v>17</v>
      </c>
      <c r="F29" s="17">
        <v>9789864710270</v>
      </c>
      <c r="G29" s="14">
        <v>1</v>
      </c>
      <c r="H29" s="14">
        <v>320</v>
      </c>
      <c r="I29" s="13">
        <f t="shared" si="0"/>
        <v>320</v>
      </c>
      <c r="J29" s="13"/>
      <c r="K29" s="4"/>
      <c r="L29" s="43"/>
      <c r="M29" s="58" t="s">
        <v>58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149999999999999" customHeight="1">
      <c r="A30" s="13">
        <v>27</v>
      </c>
      <c r="B30" s="62" t="s">
        <v>354</v>
      </c>
      <c r="C30" s="28" t="s">
        <v>70</v>
      </c>
      <c r="D30" s="25" t="s">
        <v>71</v>
      </c>
      <c r="E30" s="10" t="s">
        <v>17</v>
      </c>
      <c r="F30" s="16">
        <v>9789869719896</v>
      </c>
      <c r="G30" s="14">
        <v>1</v>
      </c>
      <c r="H30" s="14">
        <v>380</v>
      </c>
      <c r="I30" s="13">
        <f t="shared" si="0"/>
        <v>380</v>
      </c>
      <c r="J30" s="13"/>
      <c r="K30" s="4"/>
      <c r="L30" s="43"/>
      <c r="M30" s="58" t="s">
        <v>66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149999999999999" customHeight="1">
      <c r="A31" s="13">
        <v>28</v>
      </c>
      <c r="B31" s="35" t="s">
        <v>72</v>
      </c>
      <c r="C31" s="28" t="s">
        <v>73</v>
      </c>
      <c r="D31" s="25" t="s">
        <v>21</v>
      </c>
      <c r="E31" s="10" t="s">
        <v>17</v>
      </c>
      <c r="F31" s="19">
        <v>9789865251338</v>
      </c>
      <c r="G31" s="14">
        <v>1</v>
      </c>
      <c r="H31" s="14">
        <v>380</v>
      </c>
      <c r="I31" s="13">
        <f t="shared" si="0"/>
        <v>380</v>
      </c>
      <c r="J31" s="13"/>
      <c r="K31" s="4"/>
      <c r="L31" s="43"/>
      <c r="M31" s="58" t="s">
        <v>74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149999999999999" customHeight="1">
      <c r="A32" s="13">
        <v>29</v>
      </c>
      <c r="B32" s="35" t="s">
        <v>379</v>
      </c>
      <c r="C32" s="28" t="s">
        <v>75</v>
      </c>
      <c r="D32" s="25" t="s">
        <v>55</v>
      </c>
      <c r="E32" s="10" t="s">
        <v>17</v>
      </c>
      <c r="F32" s="17">
        <v>9789570859522</v>
      </c>
      <c r="G32" s="14">
        <v>1</v>
      </c>
      <c r="H32" s="14">
        <v>350</v>
      </c>
      <c r="I32" s="13">
        <f t="shared" si="0"/>
        <v>350</v>
      </c>
      <c r="J32" s="13"/>
      <c r="K32" s="4"/>
      <c r="L32" s="43"/>
      <c r="M32" s="58" t="s">
        <v>74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149999999999999" customHeight="1">
      <c r="A33" s="13">
        <v>30</v>
      </c>
      <c r="B33" s="35" t="s">
        <v>380</v>
      </c>
      <c r="C33" s="30" t="s">
        <v>76</v>
      </c>
      <c r="D33" s="25" t="s">
        <v>77</v>
      </c>
      <c r="E33" s="10" t="s">
        <v>17</v>
      </c>
      <c r="F33" s="19">
        <v>9789864400591</v>
      </c>
      <c r="G33" s="14">
        <v>1</v>
      </c>
      <c r="H33" s="14">
        <v>300</v>
      </c>
      <c r="I33" s="13">
        <f t="shared" si="0"/>
        <v>300</v>
      </c>
      <c r="J33" s="13"/>
      <c r="K33" s="4"/>
      <c r="L33" s="43"/>
      <c r="M33" s="58" t="s">
        <v>78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149999999999999" customHeight="1">
      <c r="A34" s="13">
        <v>31</v>
      </c>
      <c r="B34" s="36" t="s">
        <v>381</v>
      </c>
      <c r="C34" s="30" t="s">
        <v>79</v>
      </c>
      <c r="D34" s="25" t="s">
        <v>16</v>
      </c>
      <c r="E34" s="10" t="s">
        <v>17</v>
      </c>
      <c r="F34" s="16">
        <v>9789575038458</v>
      </c>
      <c r="G34" s="14">
        <v>1</v>
      </c>
      <c r="H34" s="14">
        <v>320</v>
      </c>
      <c r="I34" s="13">
        <f t="shared" si="0"/>
        <v>320</v>
      </c>
      <c r="J34" s="13"/>
      <c r="K34" s="4"/>
      <c r="L34" s="43"/>
      <c r="M34" s="58" t="s">
        <v>80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149999999999999" customHeight="1">
      <c r="A35" s="13">
        <v>32</v>
      </c>
      <c r="B35" s="35" t="s">
        <v>81</v>
      </c>
      <c r="C35" s="30" t="s">
        <v>82</v>
      </c>
      <c r="D35" s="25" t="s">
        <v>16</v>
      </c>
      <c r="E35" s="10" t="s">
        <v>17</v>
      </c>
      <c r="F35" s="17">
        <v>9789575038465</v>
      </c>
      <c r="G35" s="14">
        <v>1</v>
      </c>
      <c r="H35" s="14">
        <v>320</v>
      </c>
      <c r="I35" s="13">
        <f t="shared" si="0"/>
        <v>320</v>
      </c>
      <c r="J35" s="13"/>
      <c r="K35" s="4"/>
      <c r="L35" s="43"/>
      <c r="M35" s="58" t="s">
        <v>80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149999999999999" customHeight="1">
      <c r="A36" s="13">
        <v>33</v>
      </c>
      <c r="B36" s="35" t="s">
        <v>83</v>
      </c>
      <c r="C36" s="30" t="s">
        <v>82</v>
      </c>
      <c r="D36" s="25" t="s">
        <v>16</v>
      </c>
      <c r="E36" s="10" t="s">
        <v>17</v>
      </c>
      <c r="F36" s="17">
        <v>9789575038472</v>
      </c>
      <c r="G36" s="14">
        <v>1</v>
      </c>
      <c r="H36" s="14">
        <v>320</v>
      </c>
      <c r="I36" s="13">
        <f t="shared" si="0"/>
        <v>320</v>
      </c>
      <c r="J36" s="13"/>
      <c r="K36" s="4"/>
      <c r="L36" s="43"/>
      <c r="M36" s="58" t="s">
        <v>410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149999999999999" customHeight="1">
      <c r="A37" s="13">
        <v>34</v>
      </c>
      <c r="B37" s="36" t="s">
        <v>382</v>
      </c>
      <c r="C37" s="30" t="s">
        <v>15</v>
      </c>
      <c r="D37" s="25" t="s">
        <v>84</v>
      </c>
      <c r="E37" s="10" t="s">
        <v>17</v>
      </c>
      <c r="F37" s="17">
        <v>9789575749217</v>
      </c>
      <c r="G37" s="14">
        <v>2</v>
      </c>
      <c r="H37" s="14">
        <v>250</v>
      </c>
      <c r="I37" s="13">
        <f t="shared" si="0"/>
        <v>500</v>
      </c>
      <c r="J37" s="13"/>
      <c r="K37" s="4"/>
      <c r="L37" s="43"/>
      <c r="M37" s="58" t="s">
        <v>80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149999999999999" customHeight="1">
      <c r="A38" s="13">
        <v>35</v>
      </c>
      <c r="B38" s="36" t="s">
        <v>383</v>
      </c>
      <c r="C38" s="30" t="s">
        <v>85</v>
      </c>
      <c r="D38" s="25" t="s">
        <v>86</v>
      </c>
      <c r="E38" s="10" t="s">
        <v>17</v>
      </c>
      <c r="F38" s="16">
        <v>9789863380658</v>
      </c>
      <c r="G38" s="14">
        <v>2</v>
      </c>
      <c r="H38" s="14">
        <v>260</v>
      </c>
      <c r="I38" s="13">
        <f t="shared" si="0"/>
        <v>520</v>
      </c>
      <c r="J38" s="13"/>
      <c r="K38" s="4"/>
      <c r="L38" s="43"/>
      <c r="M38" s="58" t="s">
        <v>80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149999999999999" customHeight="1">
      <c r="A39" s="13">
        <v>36</v>
      </c>
      <c r="B39" s="36" t="s">
        <v>87</v>
      </c>
      <c r="C39" s="30" t="s">
        <v>85</v>
      </c>
      <c r="D39" s="25" t="s">
        <v>86</v>
      </c>
      <c r="E39" s="10" t="s">
        <v>17</v>
      </c>
      <c r="F39" s="16">
        <v>9789863380665</v>
      </c>
      <c r="G39" s="14">
        <v>2</v>
      </c>
      <c r="H39" s="14">
        <v>260</v>
      </c>
      <c r="I39" s="13">
        <f t="shared" si="0"/>
        <v>520</v>
      </c>
      <c r="J39" s="13"/>
      <c r="K39" s="4"/>
      <c r="L39" s="43"/>
      <c r="M39" s="58" t="s">
        <v>80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149999999999999" customHeight="1">
      <c r="A40" s="13">
        <v>37</v>
      </c>
      <c r="B40" s="36" t="s">
        <v>384</v>
      </c>
      <c r="C40" s="31" t="s">
        <v>88</v>
      </c>
      <c r="D40" s="25" t="s">
        <v>21</v>
      </c>
      <c r="E40" s="10" t="s">
        <v>17</v>
      </c>
      <c r="F40" s="16">
        <v>9789865255121</v>
      </c>
      <c r="G40" s="14">
        <v>1</v>
      </c>
      <c r="H40" s="14">
        <v>320</v>
      </c>
      <c r="I40" s="13">
        <f t="shared" si="0"/>
        <v>320</v>
      </c>
      <c r="J40" s="13"/>
      <c r="K40" s="4"/>
      <c r="L40" s="43"/>
      <c r="M40" s="58" t="s">
        <v>411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149999999999999" customHeight="1">
      <c r="A41" s="13">
        <v>38</v>
      </c>
      <c r="B41" s="35" t="s">
        <v>353</v>
      </c>
      <c r="C41" s="28" t="s">
        <v>89</v>
      </c>
      <c r="D41" s="25" t="s">
        <v>90</v>
      </c>
      <c r="E41" s="10" t="s">
        <v>17</v>
      </c>
      <c r="F41" s="17">
        <v>9786263292765</v>
      </c>
      <c r="G41" s="14">
        <v>1</v>
      </c>
      <c r="H41" s="14">
        <v>380</v>
      </c>
      <c r="I41" s="13">
        <f t="shared" si="0"/>
        <v>380</v>
      </c>
      <c r="J41" s="13"/>
      <c r="K41" s="4"/>
      <c r="L41" s="43"/>
      <c r="M41" s="58" t="s">
        <v>91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149999999999999" customHeight="1">
      <c r="A42" s="13">
        <v>39</v>
      </c>
      <c r="B42" s="35" t="s">
        <v>92</v>
      </c>
      <c r="C42" s="28" t="s">
        <v>93</v>
      </c>
      <c r="D42" s="25" t="s">
        <v>94</v>
      </c>
      <c r="E42" s="10" t="s">
        <v>17</v>
      </c>
      <c r="F42" s="17">
        <v>9789571198835</v>
      </c>
      <c r="G42" s="14">
        <v>1</v>
      </c>
      <c r="H42" s="14">
        <v>300</v>
      </c>
      <c r="I42" s="13">
        <f t="shared" si="0"/>
        <v>300</v>
      </c>
      <c r="J42" s="13"/>
      <c r="K42" s="4"/>
      <c r="L42" s="43"/>
      <c r="M42" s="58" t="s">
        <v>91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149999999999999" customHeight="1">
      <c r="A43" s="13">
        <v>40</v>
      </c>
      <c r="B43" s="36" t="s">
        <v>385</v>
      </c>
      <c r="C43" s="28" t="s">
        <v>95</v>
      </c>
      <c r="D43" s="25" t="s">
        <v>21</v>
      </c>
      <c r="E43" s="10" t="s">
        <v>17</v>
      </c>
      <c r="F43" s="16">
        <v>9789864799572</v>
      </c>
      <c r="G43" s="14">
        <v>1</v>
      </c>
      <c r="H43" s="14">
        <v>350</v>
      </c>
      <c r="I43" s="13">
        <f t="shared" si="0"/>
        <v>350</v>
      </c>
      <c r="J43" s="13"/>
      <c r="K43" s="4"/>
      <c r="L43" s="43"/>
      <c r="M43" s="58" t="s">
        <v>96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149999999999999" customHeight="1">
      <c r="A44" s="13">
        <v>41</v>
      </c>
      <c r="B44" s="35" t="s">
        <v>386</v>
      </c>
      <c r="C44" s="28" t="s">
        <v>97</v>
      </c>
      <c r="D44" s="25" t="s">
        <v>21</v>
      </c>
      <c r="E44" s="10" t="s">
        <v>17</v>
      </c>
      <c r="F44" s="17">
        <v>9789865535278</v>
      </c>
      <c r="G44" s="14">
        <v>2</v>
      </c>
      <c r="H44" s="14">
        <v>380</v>
      </c>
      <c r="I44" s="13">
        <f t="shared" si="0"/>
        <v>760</v>
      </c>
      <c r="J44" s="13"/>
      <c r="K44" s="4"/>
      <c r="L44" s="43"/>
      <c r="M44" s="58" t="s">
        <v>96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149999999999999" customHeight="1">
      <c r="A45" s="13">
        <v>42</v>
      </c>
      <c r="B45" s="35" t="s">
        <v>387</v>
      </c>
      <c r="C45" s="28" t="s">
        <v>98</v>
      </c>
      <c r="D45" s="25" t="s">
        <v>99</v>
      </c>
      <c r="E45" s="10" t="s">
        <v>17</v>
      </c>
      <c r="F45" s="17">
        <v>9789864060085</v>
      </c>
      <c r="G45" s="14">
        <v>1</v>
      </c>
      <c r="H45" s="14">
        <v>380</v>
      </c>
      <c r="I45" s="13">
        <f t="shared" si="0"/>
        <v>380</v>
      </c>
      <c r="J45" s="13"/>
      <c r="K45" s="4"/>
      <c r="L45" s="43"/>
      <c r="M45" s="58" t="s">
        <v>412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149999999999999" customHeight="1">
      <c r="A46" s="13">
        <v>43</v>
      </c>
      <c r="B46" s="35" t="s">
        <v>388</v>
      </c>
      <c r="C46" s="28" t="s">
        <v>100</v>
      </c>
      <c r="D46" s="25" t="s">
        <v>101</v>
      </c>
      <c r="E46" s="10" t="s">
        <v>17</v>
      </c>
      <c r="F46" s="17">
        <v>9789862745342</v>
      </c>
      <c r="G46" s="14">
        <v>1</v>
      </c>
      <c r="H46" s="14">
        <v>399</v>
      </c>
      <c r="I46" s="13">
        <f t="shared" si="0"/>
        <v>399</v>
      </c>
      <c r="J46" s="13"/>
      <c r="K46" s="4"/>
      <c r="L46" s="43"/>
      <c r="M46" s="58" t="s">
        <v>102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149999999999999" customHeight="1">
      <c r="A47" s="13">
        <v>44</v>
      </c>
      <c r="B47" s="35" t="s">
        <v>389</v>
      </c>
      <c r="C47" s="30" t="s">
        <v>103</v>
      </c>
      <c r="D47" s="25" t="s">
        <v>16</v>
      </c>
      <c r="E47" s="10" t="s">
        <v>17</v>
      </c>
      <c r="F47" s="19">
        <v>9789862418529</v>
      </c>
      <c r="G47" s="14">
        <v>2</v>
      </c>
      <c r="H47" s="14">
        <v>260</v>
      </c>
      <c r="I47" s="13">
        <f t="shared" si="0"/>
        <v>520</v>
      </c>
      <c r="J47" s="13"/>
      <c r="K47" s="4"/>
      <c r="L47" s="43"/>
      <c r="M47" s="58" t="s">
        <v>413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149999999999999" customHeight="1">
      <c r="A48" s="13">
        <v>45</v>
      </c>
      <c r="B48" s="36" t="s">
        <v>104</v>
      </c>
      <c r="C48" s="30" t="s">
        <v>103</v>
      </c>
      <c r="D48" s="25" t="s">
        <v>16</v>
      </c>
      <c r="E48" s="10" t="s">
        <v>17</v>
      </c>
      <c r="F48" s="17">
        <v>9789575031237</v>
      </c>
      <c r="G48" s="14">
        <v>1</v>
      </c>
      <c r="H48" s="14">
        <v>1360</v>
      </c>
      <c r="I48" s="13">
        <f t="shared" si="0"/>
        <v>1360</v>
      </c>
      <c r="J48" s="13" t="s">
        <v>105</v>
      </c>
      <c r="K48" s="4"/>
      <c r="L48" s="43"/>
      <c r="M48" s="58" t="s">
        <v>413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149999999999999" customHeight="1">
      <c r="A49" s="13">
        <v>46</v>
      </c>
      <c r="B49" s="35" t="s">
        <v>390</v>
      </c>
      <c r="C49" s="28" t="s">
        <v>106</v>
      </c>
      <c r="D49" s="25" t="s">
        <v>107</v>
      </c>
      <c r="E49" s="10" t="s">
        <v>17</v>
      </c>
      <c r="F49" s="16">
        <v>9789578624979</v>
      </c>
      <c r="G49" s="14">
        <v>2</v>
      </c>
      <c r="H49" s="14">
        <v>220</v>
      </c>
      <c r="I49" s="13">
        <f t="shared" si="0"/>
        <v>440</v>
      </c>
      <c r="J49" s="13"/>
      <c r="K49" s="4"/>
      <c r="L49" s="43"/>
      <c r="M49" s="58" t="s">
        <v>102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149999999999999" customHeight="1">
      <c r="A50" s="13">
        <v>47</v>
      </c>
      <c r="B50" s="35" t="s">
        <v>108</v>
      </c>
      <c r="C50" s="28" t="s">
        <v>109</v>
      </c>
      <c r="D50" s="25" t="s">
        <v>110</v>
      </c>
      <c r="E50" s="10" t="s">
        <v>17</v>
      </c>
      <c r="F50" s="16">
        <v>9789863598008</v>
      </c>
      <c r="G50" s="14">
        <v>1</v>
      </c>
      <c r="H50" s="14">
        <v>1800</v>
      </c>
      <c r="I50" s="13">
        <f t="shared" si="0"/>
        <v>1800</v>
      </c>
      <c r="J50" s="13" t="s">
        <v>105</v>
      </c>
      <c r="K50" s="4"/>
      <c r="L50" s="43"/>
      <c r="M50" s="58" t="s">
        <v>111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149999999999999" customHeight="1">
      <c r="A51" s="13">
        <v>48</v>
      </c>
      <c r="B51" s="63" t="s">
        <v>112</v>
      </c>
      <c r="C51" s="28" t="s">
        <v>113</v>
      </c>
      <c r="D51" s="25" t="s">
        <v>114</v>
      </c>
      <c r="E51" s="10" t="s">
        <v>17</v>
      </c>
      <c r="F51" s="16">
        <v>9789577518705</v>
      </c>
      <c r="G51" s="14">
        <v>1</v>
      </c>
      <c r="H51" s="14">
        <v>330</v>
      </c>
      <c r="I51" s="13">
        <f t="shared" si="0"/>
        <v>330</v>
      </c>
      <c r="J51" s="13"/>
      <c r="K51" s="4"/>
      <c r="L51" s="43"/>
      <c r="M51" s="58" t="s">
        <v>111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149999999999999" customHeight="1">
      <c r="A52" s="13">
        <v>49</v>
      </c>
      <c r="B52" s="63" t="s">
        <v>115</v>
      </c>
      <c r="C52" s="28" t="s">
        <v>113</v>
      </c>
      <c r="D52" s="25" t="s">
        <v>114</v>
      </c>
      <c r="E52" s="10" t="s">
        <v>17</v>
      </c>
      <c r="F52" s="17">
        <v>9789577518668</v>
      </c>
      <c r="G52" s="14">
        <v>1</v>
      </c>
      <c r="H52" s="14">
        <v>330</v>
      </c>
      <c r="I52" s="13">
        <f t="shared" si="0"/>
        <v>330</v>
      </c>
      <c r="J52" s="13"/>
      <c r="K52" s="4"/>
      <c r="L52" s="43"/>
      <c r="M52" s="58" t="s">
        <v>111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149999999999999" customHeight="1">
      <c r="A53" s="13">
        <v>50</v>
      </c>
      <c r="B53" s="37" t="s">
        <v>391</v>
      </c>
      <c r="C53" s="28" t="s">
        <v>116</v>
      </c>
      <c r="D53" s="25" t="s">
        <v>86</v>
      </c>
      <c r="E53" s="10" t="s">
        <v>17</v>
      </c>
      <c r="F53" s="19">
        <v>9789863383512</v>
      </c>
      <c r="G53" s="14">
        <v>2</v>
      </c>
      <c r="H53" s="14">
        <v>300</v>
      </c>
      <c r="I53" s="13">
        <f t="shared" si="0"/>
        <v>600</v>
      </c>
      <c r="J53" s="13"/>
      <c r="K53" s="4"/>
      <c r="L53" s="43"/>
      <c r="M53" s="58" t="s">
        <v>111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149999999999999" customHeight="1">
      <c r="A54" s="13">
        <v>51</v>
      </c>
      <c r="B54" s="35" t="s">
        <v>392</v>
      </c>
      <c r="C54" s="28" t="s">
        <v>116</v>
      </c>
      <c r="D54" s="25" t="s">
        <v>86</v>
      </c>
      <c r="E54" s="10" t="s">
        <v>17</v>
      </c>
      <c r="F54" s="17">
        <v>9789863384816</v>
      </c>
      <c r="G54" s="14">
        <v>1</v>
      </c>
      <c r="H54" s="14">
        <v>320</v>
      </c>
      <c r="I54" s="13">
        <f t="shared" si="0"/>
        <v>320</v>
      </c>
      <c r="J54" s="13"/>
      <c r="K54" s="4"/>
      <c r="L54" s="43"/>
      <c r="M54" s="58" t="s">
        <v>111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149999999999999" customHeight="1">
      <c r="A55" s="13">
        <v>52</v>
      </c>
      <c r="B55" s="36" t="s">
        <v>393</v>
      </c>
      <c r="C55" s="28" t="s">
        <v>117</v>
      </c>
      <c r="D55" s="25" t="s">
        <v>118</v>
      </c>
      <c r="E55" s="10" t="s">
        <v>17</v>
      </c>
      <c r="F55" s="16">
        <v>9789574449224</v>
      </c>
      <c r="G55" s="14">
        <v>2</v>
      </c>
      <c r="H55" s="14">
        <v>260</v>
      </c>
      <c r="I55" s="13">
        <f t="shared" si="0"/>
        <v>520</v>
      </c>
      <c r="J55" s="13"/>
      <c r="K55" s="4"/>
      <c r="L55" s="43"/>
      <c r="M55" s="58" t="s">
        <v>102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149999999999999" customHeight="1">
      <c r="A56" s="13">
        <v>53</v>
      </c>
      <c r="B56" s="36" t="s">
        <v>119</v>
      </c>
      <c r="C56" s="30" t="s">
        <v>120</v>
      </c>
      <c r="D56" s="25" t="s">
        <v>121</v>
      </c>
      <c r="E56" s="10" t="s">
        <v>17</v>
      </c>
      <c r="F56" s="19">
        <v>9789865593070</v>
      </c>
      <c r="G56" s="14">
        <v>1</v>
      </c>
      <c r="H56" s="14">
        <v>360</v>
      </c>
      <c r="I56" s="13">
        <f t="shared" si="0"/>
        <v>360</v>
      </c>
      <c r="J56" s="13"/>
      <c r="K56" s="4"/>
      <c r="L56" s="43"/>
      <c r="M56" s="58" t="s">
        <v>111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149999999999999" customHeight="1">
      <c r="A57" s="13">
        <v>54</v>
      </c>
      <c r="B57" s="36" t="s">
        <v>394</v>
      </c>
      <c r="C57" s="30" t="s">
        <v>122</v>
      </c>
      <c r="D57" s="25" t="s">
        <v>123</v>
      </c>
      <c r="E57" s="10" t="s">
        <v>17</v>
      </c>
      <c r="F57" s="16">
        <v>9789865517588</v>
      </c>
      <c r="G57" s="14">
        <v>1</v>
      </c>
      <c r="H57" s="14">
        <v>380</v>
      </c>
      <c r="I57" s="13">
        <f t="shared" si="0"/>
        <v>380</v>
      </c>
      <c r="J57" s="13"/>
      <c r="K57" s="4"/>
      <c r="L57" s="43"/>
      <c r="M57" s="58" t="s">
        <v>111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149999999999999" customHeight="1">
      <c r="A58" s="13">
        <v>55</v>
      </c>
      <c r="B58" s="36" t="s">
        <v>124</v>
      </c>
      <c r="C58" s="30" t="s">
        <v>122</v>
      </c>
      <c r="D58" s="25" t="s">
        <v>123</v>
      </c>
      <c r="E58" s="10" t="s">
        <v>17</v>
      </c>
      <c r="F58" s="16">
        <v>9789865517595</v>
      </c>
      <c r="G58" s="14">
        <v>1</v>
      </c>
      <c r="H58" s="14">
        <v>380</v>
      </c>
      <c r="I58" s="13">
        <f t="shared" si="0"/>
        <v>380</v>
      </c>
      <c r="J58" s="13"/>
      <c r="K58" s="4"/>
      <c r="L58" s="43"/>
      <c r="M58" s="58" t="s">
        <v>111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149999999999999" customHeight="1">
      <c r="A59" s="13">
        <v>56</v>
      </c>
      <c r="B59" s="36" t="s">
        <v>125</v>
      </c>
      <c r="C59" s="30" t="s">
        <v>122</v>
      </c>
      <c r="D59" s="25" t="s">
        <v>123</v>
      </c>
      <c r="E59" s="10" t="s">
        <v>17</v>
      </c>
      <c r="F59" s="16">
        <v>9789865517687</v>
      </c>
      <c r="G59" s="14">
        <v>1</v>
      </c>
      <c r="H59" s="14">
        <v>380</v>
      </c>
      <c r="I59" s="13">
        <f t="shared" si="0"/>
        <v>380</v>
      </c>
      <c r="J59" s="13"/>
      <c r="K59" s="4"/>
      <c r="L59" s="43"/>
      <c r="M59" s="58" t="s">
        <v>111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149999999999999" customHeight="1">
      <c r="A60" s="13">
        <v>57</v>
      </c>
      <c r="B60" s="36" t="s">
        <v>126</v>
      </c>
      <c r="C60" s="30" t="s">
        <v>122</v>
      </c>
      <c r="D60" s="25" t="s">
        <v>123</v>
      </c>
      <c r="E60" s="10" t="s">
        <v>17</v>
      </c>
      <c r="F60" s="16">
        <v>9789865517694</v>
      </c>
      <c r="G60" s="14">
        <v>1</v>
      </c>
      <c r="H60" s="14">
        <v>380</v>
      </c>
      <c r="I60" s="13">
        <f t="shared" si="0"/>
        <v>380</v>
      </c>
      <c r="J60" s="13"/>
      <c r="K60" s="4"/>
      <c r="L60" s="43"/>
      <c r="M60" s="58" t="s">
        <v>111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149999999999999" customHeight="1">
      <c r="A61" s="13">
        <v>58</v>
      </c>
      <c r="B61" s="35" t="s">
        <v>355</v>
      </c>
      <c r="C61" s="31" t="s">
        <v>127</v>
      </c>
      <c r="D61" s="25" t="s">
        <v>60</v>
      </c>
      <c r="E61" s="10" t="s">
        <v>17</v>
      </c>
      <c r="F61" s="17">
        <v>9786267000670</v>
      </c>
      <c r="G61" s="14">
        <v>1</v>
      </c>
      <c r="H61" s="14">
        <v>480</v>
      </c>
      <c r="I61" s="13">
        <f t="shared" si="0"/>
        <v>480</v>
      </c>
      <c r="J61" s="13"/>
      <c r="K61" s="4"/>
      <c r="L61" s="43"/>
      <c r="M61" s="58" t="s">
        <v>111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149999999999999" customHeight="1">
      <c r="A62" s="13">
        <v>59</v>
      </c>
      <c r="B62" s="38" t="s">
        <v>128</v>
      </c>
      <c r="C62" s="28" t="s">
        <v>129</v>
      </c>
      <c r="D62" s="25" t="s">
        <v>34</v>
      </c>
      <c r="E62" s="10" t="s">
        <v>17</v>
      </c>
      <c r="F62" s="16">
        <v>9789570860368</v>
      </c>
      <c r="G62" s="14">
        <v>1</v>
      </c>
      <c r="H62" s="14">
        <v>320</v>
      </c>
      <c r="I62" s="13">
        <f t="shared" si="0"/>
        <v>320</v>
      </c>
      <c r="J62" s="13"/>
      <c r="K62" s="4"/>
      <c r="L62" s="43"/>
      <c r="M62" s="58" t="s">
        <v>130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149999999999999" customHeight="1">
      <c r="A63" s="13">
        <v>60</v>
      </c>
      <c r="B63" s="36" t="s">
        <v>131</v>
      </c>
      <c r="C63" s="28" t="s">
        <v>132</v>
      </c>
      <c r="D63" s="25" t="s">
        <v>21</v>
      </c>
      <c r="E63" s="10" t="s">
        <v>17</v>
      </c>
      <c r="F63" s="19">
        <v>9789864794508</v>
      </c>
      <c r="G63" s="14">
        <v>1</v>
      </c>
      <c r="H63" s="14">
        <v>350</v>
      </c>
      <c r="I63" s="13">
        <f t="shared" si="0"/>
        <v>350</v>
      </c>
      <c r="J63" s="13"/>
      <c r="K63" s="4"/>
      <c r="L63" s="43"/>
      <c r="M63" s="58" t="s">
        <v>130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149999999999999" customHeight="1">
      <c r="A64" s="13">
        <v>61</v>
      </c>
      <c r="B64" s="36" t="s">
        <v>356</v>
      </c>
      <c r="C64" s="32" t="s">
        <v>133</v>
      </c>
      <c r="D64" s="25" t="s">
        <v>16</v>
      </c>
      <c r="E64" s="10" t="s">
        <v>17</v>
      </c>
      <c r="F64" s="16">
        <v>9789579095556</v>
      </c>
      <c r="G64" s="14">
        <v>1</v>
      </c>
      <c r="H64" s="14">
        <v>1200</v>
      </c>
      <c r="I64" s="13">
        <f t="shared" si="0"/>
        <v>1200</v>
      </c>
      <c r="J64" s="13" t="s">
        <v>357</v>
      </c>
      <c r="K64" s="4"/>
      <c r="L64" s="43"/>
      <c r="M64" s="58" t="s">
        <v>130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149999999999999" customHeight="1">
      <c r="A65" s="13">
        <v>62</v>
      </c>
      <c r="B65" s="35" t="s">
        <v>358</v>
      </c>
      <c r="C65" s="28" t="s">
        <v>134</v>
      </c>
      <c r="D65" s="25" t="s">
        <v>16</v>
      </c>
      <c r="E65" s="10" t="s">
        <v>135</v>
      </c>
      <c r="F65" s="16">
        <v>4717211033258</v>
      </c>
      <c r="G65" s="14">
        <v>1</v>
      </c>
      <c r="H65" s="14">
        <v>1280</v>
      </c>
      <c r="I65" s="13">
        <f t="shared" si="0"/>
        <v>1280</v>
      </c>
      <c r="J65" s="13" t="s">
        <v>357</v>
      </c>
      <c r="K65" s="4"/>
      <c r="L65" s="43"/>
      <c r="M65" s="58" t="s">
        <v>130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149999999999999" customHeight="1">
      <c r="A66" s="13">
        <v>63</v>
      </c>
      <c r="B66" s="36" t="s">
        <v>395</v>
      </c>
      <c r="C66" s="31" t="s">
        <v>136</v>
      </c>
      <c r="D66" s="25" t="s">
        <v>21</v>
      </c>
      <c r="E66" s="10" t="s">
        <v>135</v>
      </c>
      <c r="F66" s="16">
        <v>9789864793495</v>
      </c>
      <c r="G66" s="14">
        <v>1</v>
      </c>
      <c r="H66" s="14">
        <v>380</v>
      </c>
      <c r="I66" s="13">
        <f t="shared" si="0"/>
        <v>380</v>
      </c>
      <c r="J66" s="13"/>
      <c r="K66" s="4"/>
      <c r="L66" s="43"/>
      <c r="M66" s="58" t="s">
        <v>414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149999999999999" customHeight="1">
      <c r="A67" s="13">
        <v>64</v>
      </c>
      <c r="B67" s="36" t="s">
        <v>359</v>
      </c>
      <c r="C67" s="28" t="s">
        <v>137</v>
      </c>
      <c r="D67" s="25" t="s">
        <v>138</v>
      </c>
      <c r="E67" s="10" t="s">
        <v>135</v>
      </c>
      <c r="F67" s="19">
        <v>9789865730314</v>
      </c>
      <c r="G67" s="14">
        <v>1</v>
      </c>
      <c r="H67" s="14">
        <v>350</v>
      </c>
      <c r="I67" s="13">
        <f t="shared" si="0"/>
        <v>350</v>
      </c>
      <c r="J67" s="13"/>
      <c r="K67" s="4"/>
      <c r="L67" s="43"/>
      <c r="M67" s="58" t="s">
        <v>415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149999999999999" customHeight="1">
      <c r="A68" s="13">
        <v>65</v>
      </c>
      <c r="B68" s="35" t="s">
        <v>396</v>
      </c>
      <c r="C68" s="28" t="s">
        <v>140</v>
      </c>
      <c r="D68" s="25" t="s">
        <v>141</v>
      </c>
      <c r="E68" s="10" t="s">
        <v>17</v>
      </c>
      <c r="F68" s="19">
        <v>9789862745069</v>
      </c>
      <c r="G68" s="14">
        <v>1</v>
      </c>
      <c r="H68" s="14">
        <v>320</v>
      </c>
      <c r="I68" s="13">
        <f t="shared" si="0"/>
        <v>320</v>
      </c>
      <c r="J68" s="13"/>
      <c r="K68" s="4"/>
      <c r="L68" s="43"/>
      <c r="M68" s="58" t="s">
        <v>139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149999999999999" customHeight="1">
      <c r="A69" s="13">
        <v>66</v>
      </c>
      <c r="B69" s="36" t="s">
        <v>397</v>
      </c>
      <c r="C69" s="28" t="s">
        <v>142</v>
      </c>
      <c r="D69" s="25" t="s">
        <v>143</v>
      </c>
      <c r="E69" s="10" t="s">
        <v>17</v>
      </c>
      <c r="F69" s="16">
        <v>9786267127179</v>
      </c>
      <c r="G69" s="14">
        <v>3</v>
      </c>
      <c r="H69" s="14">
        <v>320</v>
      </c>
      <c r="I69" s="13">
        <f t="shared" si="0"/>
        <v>960</v>
      </c>
      <c r="J69" s="13"/>
      <c r="K69" s="4"/>
      <c r="L69" s="43"/>
      <c r="M69" s="58" t="s">
        <v>139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149999999999999" customHeight="1">
      <c r="A70" s="13">
        <v>67</v>
      </c>
      <c r="B70" s="36" t="s">
        <v>398</v>
      </c>
      <c r="C70" s="28" t="s">
        <v>144</v>
      </c>
      <c r="D70" s="25" t="s">
        <v>145</v>
      </c>
      <c r="E70" s="10" t="s">
        <v>17</v>
      </c>
      <c r="F70" s="16">
        <v>9789573284079</v>
      </c>
      <c r="G70" s="14">
        <v>1</v>
      </c>
      <c r="H70" s="14">
        <v>320</v>
      </c>
      <c r="I70" s="13">
        <f t="shared" si="0"/>
        <v>320</v>
      </c>
      <c r="J70" s="13"/>
      <c r="K70" s="4"/>
      <c r="L70" s="43"/>
      <c r="M70" s="58" t="s">
        <v>415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149999999999999" customHeight="1">
      <c r="A71" s="13">
        <v>68</v>
      </c>
      <c r="B71" s="36" t="s">
        <v>399</v>
      </c>
      <c r="C71" s="28" t="s">
        <v>146</v>
      </c>
      <c r="D71" s="25" t="s">
        <v>147</v>
      </c>
      <c r="E71" s="10" t="s">
        <v>17</v>
      </c>
      <c r="F71" s="16">
        <v>9789861891743</v>
      </c>
      <c r="G71" s="14">
        <v>1</v>
      </c>
      <c r="H71" s="14">
        <v>250</v>
      </c>
      <c r="I71" s="13">
        <f t="shared" si="0"/>
        <v>250</v>
      </c>
      <c r="J71" s="13"/>
      <c r="K71" s="4"/>
      <c r="L71" s="43"/>
      <c r="M71" s="58" t="s">
        <v>148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149999999999999" customHeight="1">
      <c r="A72" s="13">
        <v>69</v>
      </c>
      <c r="B72" s="36" t="s">
        <v>149</v>
      </c>
      <c r="C72" s="28" t="s">
        <v>146</v>
      </c>
      <c r="D72" s="25" t="s">
        <v>147</v>
      </c>
      <c r="E72" s="10" t="s">
        <v>17</v>
      </c>
      <c r="F72" s="16">
        <v>9789861899824</v>
      </c>
      <c r="G72" s="14">
        <v>1</v>
      </c>
      <c r="H72" s="14">
        <v>300</v>
      </c>
      <c r="I72" s="13">
        <f t="shared" si="0"/>
        <v>300</v>
      </c>
      <c r="J72" s="13"/>
      <c r="K72" s="4"/>
      <c r="L72" s="43"/>
      <c r="M72" s="58" t="s">
        <v>148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149999999999999" customHeight="1">
      <c r="A73" s="13">
        <v>70</v>
      </c>
      <c r="B73" s="36" t="s">
        <v>150</v>
      </c>
      <c r="C73" s="28" t="s">
        <v>151</v>
      </c>
      <c r="D73" s="25" t="s">
        <v>16</v>
      </c>
      <c r="E73" s="10" t="s">
        <v>17</v>
      </c>
      <c r="F73" s="16">
        <v>9789869713078</v>
      </c>
      <c r="G73" s="14">
        <v>1</v>
      </c>
      <c r="H73" s="14">
        <v>270</v>
      </c>
      <c r="I73" s="13">
        <f t="shared" si="0"/>
        <v>270</v>
      </c>
      <c r="J73" s="13"/>
      <c r="K73" s="4"/>
      <c r="L73" s="43"/>
      <c r="M73" s="58" t="s">
        <v>148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149999999999999" customHeight="1">
      <c r="A74" s="13">
        <v>71</v>
      </c>
      <c r="B74" s="35" t="s">
        <v>400</v>
      </c>
      <c r="C74" s="30" t="s">
        <v>152</v>
      </c>
      <c r="D74" s="25" t="s">
        <v>153</v>
      </c>
      <c r="E74" s="10" t="s">
        <v>17</v>
      </c>
      <c r="F74" s="16">
        <v>9789860641790</v>
      </c>
      <c r="G74" s="14">
        <v>1</v>
      </c>
      <c r="H74" s="14">
        <v>320</v>
      </c>
      <c r="I74" s="13">
        <f t="shared" si="0"/>
        <v>320</v>
      </c>
      <c r="J74" s="13"/>
      <c r="K74" s="4"/>
      <c r="L74" s="43"/>
      <c r="M74" s="58" t="s">
        <v>148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149999999999999" customHeight="1">
      <c r="A75" s="13">
        <v>72</v>
      </c>
      <c r="B75" s="35" t="s">
        <v>154</v>
      </c>
      <c r="C75" s="31" t="s">
        <v>155</v>
      </c>
      <c r="D75" s="26" t="s">
        <v>156</v>
      </c>
      <c r="E75" s="10" t="s">
        <v>17</v>
      </c>
      <c r="F75" s="16">
        <v>9789576582752</v>
      </c>
      <c r="G75" s="14">
        <v>1</v>
      </c>
      <c r="H75" s="14">
        <v>320</v>
      </c>
      <c r="I75" s="13">
        <f t="shared" si="0"/>
        <v>320</v>
      </c>
      <c r="J75" s="13"/>
      <c r="K75" s="4"/>
      <c r="L75" s="43"/>
      <c r="M75" s="58" t="s">
        <v>157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149999999999999" customHeight="1">
      <c r="A76" s="13">
        <v>73</v>
      </c>
      <c r="B76" s="36" t="s">
        <v>401</v>
      </c>
      <c r="C76" s="33" t="s">
        <v>158</v>
      </c>
      <c r="D76" s="25" t="s">
        <v>156</v>
      </c>
      <c r="E76" s="10" t="s">
        <v>17</v>
      </c>
      <c r="F76" s="16">
        <v>9789576582745</v>
      </c>
      <c r="G76" s="14">
        <v>1</v>
      </c>
      <c r="H76" s="14">
        <v>300</v>
      </c>
      <c r="I76" s="13">
        <f t="shared" si="0"/>
        <v>300</v>
      </c>
      <c r="J76" s="13"/>
      <c r="K76" s="4"/>
      <c r="L76" s="43"/>
      <c r="M76" s="58" t="s">
        <v>157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149999999999999" customHeight="1">
      <c r="A77" s="13">
        <v>74</v>
      </c>
      <c r="B77" s="36" t="s">
        <v>159</v>
      </c>
      <c r="C77" s="31" t="s">
        <v>160</v>
      </c>
      <c r="D77" s="25" t="s">
        <v>161</v>
      </c>
      <c r="E77" s="10" t="s">
        <v>17</v>
      </c>
      <c r="F77" s="16">
        <v>9789864403202</v>
      </c>
      <c r="G77" s="14">
        <v>1</v>
      </c>
      <c r="H77" s="14">
        <v>320</v>
      </c>
      <c r="I77" s="13">
        <f t="shared" si="0"/>
        <v>320</v>
      </c>
      <c r="J77" s="13"/>
      <c r="K77" s="4"/>
      <c r="L77" s="43"/>
      <c r="M77" s="58" t="s">
        <v>157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149999999999999" customHeight="1">
      <c r="A78" s="13">
        <v>75</v>
      </c>
      <c r="B78" s="36" t="s">
        <v>162</v>
      </c>
      <c r="C78" s="33" t="s">
        <v>163</v>
      </c>
      <c r="D78" s="25" t="s">
        <v>156</v>
      </c>
      <c r="E78" s="10" t="s">
        <v>135</v>
      </c>
      <c r="F78" s="16">
        <v>9789576582813</v>
      </c>
      <c r="G78" s="14">
        <v>1</v>
      </c>
      <c r="H78" s="14">
        <v>380</v>
      </c>
      <c r="I78" s="13">
        <f t="shared" si="0"/>
        <v>380</v>
      </c>
      <c r="J78" s="13"/>
      <c r="K78" s="4"/>
      <c r="L78" s="43"/>
      <c r="M78" s="58" t="s">
        <v>157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149999999999999" customHeight="1">
      <c r="A79" s="13">
        <v>76</v>
      </c>
      <c r="B79" s="35" t="s">
        <v>402</v>
      </c>
      <c r="C79" s="30" t="s">
        <v>164</v>
      </c>
      <c r="D79" s="25" t="s">
        <v>161</v>
      </c>
      <c r="E79" s="10" t="s">
        <v>135</v>
      </c>
      <c r="F79" s="19">
        <v>9789864403806</v>
      </c>
      <c r="G79" s="14">
        <v>1</v>
      </c>
      <c r="H79" s="14">
        <v>300</v>
      </c>
      <c r="I79" s="13">
        <f t="shared" si="0"/>
        <v>300</v>
      </c>
      <c r="J79" s="13"/>
      <c r="K79" s="4"/>
      <c r="L79" s="43"/>
      <c r="M79" s="58" t="s">
        <v>157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149999999999999" customHeight="1">
      <c r="A80" s="13">
        <v>77</v>
      </c>
      <c r="B80" s="36" t="s">
        <v>403</v>
      </c>
      <c r="C80" s="28" t="s">
        <v>165</v>
      </c>
      <c r="D80" s="25" t="s">
        <v>62</v>
      </c>
      <c r="E80" s="10" t="s">
        <v>135</v>
      </c>
      <c r="F80" s="16">
        <v>9789865513566</v>
      </c>
      <c r="G80" s="14">
        <v>1</v>
      </c>
      <c r="H80" s="14">
        <v>320</v>
      </c>
      <c r="I80" s="13">
        <f t="shared" si="0"/>
        <v>320</v>
      </c>
      <c r="J80" s="13"/>
      <c r="K80" s="4"/>
      <c r="L80" s="43"/>
      <c r="M80" s="58" t="s">
        <v>416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149999999999999" customHeight="1">
      <c r="A81" s="13">
        <v>78</v>
      </c>
      <c r="B81" s="36" t="s">
        <v>404</v>
      </c>
      <c r="C81" s="31" t="s">
        <v>167</v>
      </c>
      <c r="D81" s="25" t="s">
        <v>121</v>
      </c>
      <c r="E81" s="10" t="s">
        <v>17</v>
      </c>
      <c r="F81" s="16">
        <v>9789865503352</v>
      </c>
      <c r="G81" s="14">
        <v>1</v>
      </c>
      <c r="H81" s="14">
        <v>320</v>
      </c>
      <c r="I81" s="13">
        <f t="shared" si="0"/>
        <v>320</v>
      </c>
      <c r="J81" s="13"/>
      <c r="K81" s="4"/>
      <c r="L81" s="43"/>
      <c r="M81" s="58" t="s">
        <v>416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149999999999999" customHeight="1">
      <c r="A82" s="13">
        <v>79</v>
      </c>
      <c r="B82" s="36" t="s">
        <v>405</v>
      </c>
      <c r="C82" s="28" t="s">
        <v>168</v>
      </c>
      <c r="D82" s="25" t="s">
        <v>38</v>
      </c>
      <c r="E82" s="10" t="s">
        <v>17</v>
      </c>
      <c r="F82" s="16">
        <v>9789869369336</v>
      </c>
      <c r="G82" s="14">
        <v>2</v>
      </c>
      <c r="H82" s="14">
        <v>300</v>
      </c>
      <c r="I82" s="13">
        <f t="shared" si="0"/>
        <v>600</v>
      </c>
      <c r="J82" s="13"/>
      <c r="K82" s="4"/>
      <c r="L82" s="43"/>
      <c r="M82" s="58" t="s">
        <v>416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149999999999999" customHeight="1">
      <c r="A83" s="13">
        <v>80</v>
      </c>
      <c r="B83" s="36" t="s">
        <v>406</v>
      </c>
      <c r="C83" s="33" t="s">
        <v>169</v>
      </c>
      <c r="D83" s="25" t="s">
        <v>170</v>
      </c>
      <c r="E83" s="10" t="s">
        <v>17</v>
      </c>
      <c r="F83" s="17">
        <v>9789570487213</v>
      </c>
      <c r="G83" s="14">
        <v>1</v>
      </c>
      <c r="H83" s="14">
        <v>450</v>
      </c>
      <c r="I83" s="13">
        <f t="shared" si="0"/>
        <v>450</v>
      </c>
      <c r="J83" s="13"/>
      <c r="K83" s="4"/>
      <c r="L83" s="43"/>
      <c r="M83" s="58" t="s">
        <v>166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149999999999999" customHeight="1">
      <c r="A84" s="13">
        <v>81</v>
      </c>
      <c r="B84" s="36" t="s">
        <v>407</v>
      </c>
      <c r="C84" s="33" t="s">
        <v>169</v>
      </c>
      <c r="D84" s="25" t="s">
        <v>170</v>
      </c>
      <c r="E84" s="10" t="s">
        <v>17</v>
      </c>
      <c r="F84" s="16">
        <v>9789570487268</v>
      </c>
      <c r="G84" s="14">
        <v>1</v>
      </c>
      <c r="H84" s="14">
        <v>450</v>
      </c>
      <c r="I84" s="13">
        <f t="shared" si="0"/>
        <v>450</v>
      </c>
      <c r="J84" s="13"/>
      <c r="K84" s="4"/>
      <c r="L84" s="43"/>
      <c r="M84" s="58" t="s">
        <v>66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149999999999999" customHeight="1">
      <c r="A85" s="13">
        <v>82</v>
      </c>
      <c r="B85" s="35" t="s">
        <v>408</v>
      </c>
      <c r="C85" s="32" t="s">
        <v>171</v>
      </c>
      <c r="D85" s="25" t="s">
        <v>62</v>
      </c>
      <c r="E85" s="10" t="s">
        <v>17</v>
      </c>
      <c r="F85" s="17">
        <v>9786267177334</v>
      </c>
      <c r="G85" s="14">
        <v>1</v>
      </c>
      <c r="H85" s="14">
        <v>360</v>
      </c>
      <c r="I85" s="13">
        <f t="shared" si="0"/>
        <v>360</v>
      </c>
      <c r="J85" s="13"/>
      <c r="K85" s="4"/>
      <c r="L85" s="43"/>
      <c r="M85" s="58" t="s">
        <v>419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149999999999999" customHeight="1">
      <c r="A86" s="13">
        <v>83</v>
      </c>
      <c r="B86" s="38" t="s">
        <v>417</v>
      </c>
      <c r="C86" s="34" t="s">
        <v>15</v>
      </c>
      <c r="D86" s="27" t="s">
        <v>16</v>
      </c>
      <c r="E86" s="11" t="s">
        <v>17</v>
      </c>
      <c r="F86" s="19">
        <v>9786263050341</v>
      </c>
      <c r="G86" s="14">
        <v>2</v>
      </c>
      <c r="H86" s="13">
        <v>320</v>
      </c>
      <c r="I86" s="13">
        <f t="shared" si="0"/>
        <v>640</v>
      </c>
      <c r="J86" s="13"/>
      <c r="K86" s="13"/>
      <c r="L86" s="8"/>
      <c r="M86" s="58" t="s">
        <v>423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149999999999999" customHeight="1">
      <c r="A87" s="13">
        <v>84</v>
      </c>
      <c r="B87" s="35" t="s">
        <v>420</v>
      </c>
      <c r="C87" s="28" t="s">
        <v>172</v>
      </c>
      <c r="D87" s="25" t="s">
        <v>16</v>
      </c>
      <c r="E87" s="10" t="s">
        <v>17</v>
      </c>
      <c r="F87" s="16">
        <v>9789862416099</v>
      </c>
      <c r="G87" s="14">
        <v>1</v>
      </c>
      <c r="H87" s="14">
        <v>280</v>
      </c>
      <c r="I87" s="13">
        <f t="shared" si="0"/>
        <v>280</v>
      </c>
      <c r="J87" s="13"/>
      <c r="K87" s="4"/>
      <c r="L87" s="43"/>
      <c r="M87" s="58" t="s">
        <v>173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149999999999999" customHeight="1">
      <c r="A88" s="13">
        <v>85</v>
      </c>
      <c r="B88" s="36" t="s">
        <v>421</v>
      </c>
      <c r="C88" s="28" t="s">
        <v>174</v>
      </c>
      <c r="D88" s="25" t="s">
        <v>175</v>
      </c>
      <c r="E88" s="10" t="s">
        <v>17</v>
      </c>
      <c r="F88" s="16">
        <v>9789869760331</v>
      </c>
      <c r="G88" s="14">
        <v>1</v>
      </c>
      <c r="H88" s="14">
        <v>350</v>
      </c>
      <c r="I88" s="13">
        <f t="shared" si="0"/>
        <v>350</v>
      </c>
      <c r="J88" s="13"/>
      <c r="K88" s="4"/>
      <c r="L88" s="43"/>
      <c r="M88" s="58" t="s">
        <v>173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149999999999999" customHeight="1">
      <c r="A89" s="13">
        <v>86</v>
      </c>
      <c r="B89" s="35" t="s">
        <v>422</v>
      </c>
      <c r="C89" s="28" t="s">
        <v>176</v>
      </c>
      <c r="D89" s="25" t="s">
        <v>177</v>
      </c>
      <c r="E89" s="10" t="s">
        <v>17</v>
      </c>
      <c r="F89" s="16">
        <v>9789866215643</v>
      </c>
      <c r="G89" s="14">
        <v>1</v>
      </c>
      <c r="H89" s="14">
        <v>230</v>
      </c>
      <c r="I89" s="13">
        <f t="shared" si="0"/>
        <v>230</v>
      </c>
      <c r="J89" s="13"/>
      <c r="K89" s="4"/>
      <c r="L89" s="43"/>
      <c r="M89" s="58" t="s">
        <v>418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149999999999999" customHeight="1">
      <c r="A90" s="13">
        <v>87</v>
      </c>
      <c r="B90" s="35" t="s">
        <v>424</v>
      </c>
      <c r="C90" s="30" t="s">
        <v>178</v>
      </c>
      <c r="D90" s="25" t="s">
        <v>77</v>
      </c>
      <c r="E90" s="10" t="s">
        <v>17</v>
      </c>
      <c r="F90" s="16">
        <v>9789864401772</v>
      </c>
      <c r="G90" s="14">
        <v>4</v>
      </c>
      <c r="H90" s="14">
        <v>300</v>
      </c>
      <c r="I90" s="13">
        <f t="shared" si="0"/>
        <v>1200</v>
      </c>
      <c r="J90" s="13"/>
      <c r="K90" s="4"/>
      <c r="L90" s="43"/>
      <c r="M90" s="58" t="s">
        <v>173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149999999999999" customHeight="1">
      <c r="A91" s="13">
        <v>88</v>
      </c>
      <c r="B91" s="35" t="s">
        <v>425</v>
      </c>
      <c r="C91" s="28" t="s">
        <v>179</v>
      </c>
      <c r="D91" s="25" t="s">
        <v>38</v>
      </c>
      <c r="E91" s="10" t="s">
        <v>135</v>
      </c>
      <c r="F91" s="19">
        <v>9789869420211</v>
      </c>
      <c r="G91" s="14">
        <v>3</v>
      </c>
      <c r="H91" s="14">
        <v>300</v>
      </c>
      <c r="I91" s="13">
        <f t="shared" si="0"/>
        <v>900</v>
      </c>
      <c r="J91" s="13"/>
      <c r="K91" s="4"/>
      <c r="L91" s="43"/>
      <c r="M91" s="58" t="s">
        <v>418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149999999999999" customHeight="1">
      <c r="A92" s="13">
        <v>89</v>
      </c>
      <c r="B92" s="35" t="s">
        <v>426</v>
      </c>
      <c r="C92" s="31" t="s">
        <v>180</v>
      </c>
      <c r="D92" s="25" t="s">
        <v>21</v>
      </c>
      <c r="E92" s="10" t="s">
        <v>135</v>
      </c>
      <c r="F92" s="16">
        <v>9789864796816</v>
      </c>
      <c r="G92" s="14">
        <v>2</v>
      </c>
      <c r="H92" s="14">
        <v>300</v>
      </c>
      <c r="I92" s="13">
        <f t="shared" si="0"/>
        <v>600</v>
      </c>
      <c r="J92" s="13"/>
      <c r="K92" s="4"/>
      <c r="L92" s="43"/>
      <c r="M92" s="58" t="s">
        <v>181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149999999999999" customHeight="1">
      <c r="A93" s="13">
        <v>90</v>
      </c>
      <c r="B93" s="36" t="s">
        <v>427</v>
      </c>
      <c r="C93" s="28" t="s">
        <v>182</v>
      </c>
      <c r="D93" s="25" t="s">
        <v>86</v>
      </c>
      <c r="E93" s="10" t="s">
        <v>135</v>
      </c>
      <c r="F93" s="17">
        <v>9789575707552</v>
      </c>
      <c r="G93" s="14">
        <v>1</v>
      </c>
      <c r="H93" s="14">
        <v>280</v>
      </c>
      <c r="I93" s="13">
        <f t="shared" si="0"/>
        <v>280</v>
      </c>
      <c r="J93" s="13"/>
      <c r="K93" s="4"/>
      <c r="L93" s="43"/>
      <c r="M93" s="58" t="s">
        <v>181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149999999999999" customHeight="1">
      <c r="A94" s="13">
        <v>91</v>
      </c>
      <c r="B94" s="36" t="s">
        <v>183</v>
      </c>
      <c r="C94" s="28" t="s">
        <v>184</v>
      </c>
      <c r="D94" s="25" t="s">
        <v>161</v>
      </c>
      <c r="E94" s="10" t="s">
        <v>17</v>
      </c>
      <c r="F94" s="17">
        <v>9789864402472</v>
      </c>
      <c r="G94" s="14">
        <v>1</v>
      </c>
      <c r="H94" s="14">
        <v>360</v>
      </c>
      <c r="I94" s="13">
        <f t="shared" si="0"/>
        <v>360</v>
      </c>
      <c r="J94" s="13"/>
      <c r="K94" s="4"/>
      <c r="L94" s="43"/>
      <c r="M94" s="58" t="s">
        <v>181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41" customFormat="1" ht="19.149999999999999" customHeight="1">
      <c r="A95" s="13">
        <v>92</v>
      </c>
      <c r="B95" s="36" t="s">
        <v>467</v>
      </c>
      <c r="C95" s="28" t="s">
        <v>469</v>
      </c>
      <c r="D95" s="25" t="s">
        <v>470</v>
      </c>
      <c r="E95" s="10" t="s">
        <v>17</v>
      </c>
      <c r="F95" s="17">
        <v>9786263179998</v>
      </c>
      <c r="G95" s="14">
        <v>2</v>
      </c>
      <c r="H95" s="14">
        <v>1400</v>
      </c>
      <c r="I95" s="13">
        <f t="shared" si="0"/>
        <v>2800</v>
      </c>
      <c r="J95" s="13" t="s">
        <v>457</v>
      </c>
      <c r="K95" s="4"/>
      <c r="L95" s="43"/>
      <c r="M95" s="105" t="s">
        <v>468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149999999999999" customHeight="1">
      <c r="A96" s="13">
        <v>93</v>
      </c>
      <c r="B96" s="39" t="s">
        <v>362</v>
      </c>
      <c r="C96" s="29" t="s">
        <v>201</v>
      </c>
      <c r="D96" s="27" t="s">
        <v>31</v>
      </c>
      <c r="E96" s="11" t="s">
        <v>17</v>
      </c>
      <c r="F96" s="20" t="s">
        <v>202</v>
      </c>
      <c r="G96" s="14">
        <v>1</v>
      </c>
      <c r="H96" s="13">
        <v>300</v>
      </c>
      <c r="I96" s="13">
        <f t="shared" si="0"/>
        <v>300</v>
      </c>
      <c r="J96" s="13"/>
      <c r="K96" s="13"/>
      <c r="L96" s="8"/>
      <c r="M96" s="61" t="s">
        <v>203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149999999999999" customHeight="1">
      <c r="A97" s="13">
        <v>94</v>
      </c>
      <c r="B97" s="36" t="s">
        <v>204</v>
      </c>
      <c r="C97" s="28" t="s">
        <v>205</v>
      </c>
      <c r="D97" s="27" t="s">
        <v>31</v>
      </c>
      <c r="E97" s="11" t="s">
        <v>17</v>
      </c>
      <c r="F97" s="16">
        <v>9789866002304</v>
      </c>
      <c r="G97" s="14">
        <v>1</v>
      </c>
      <c r="H97" s="14">
        <v>650</v>
      </c>
      <c r="I97" s="13">
        <f t="shared" si="0"/>
        <v>650</v>
      </c>
      <c r="J97" s="13"/>
      <c r="K97" s="4"/>
      <c r="L97" s="43"/>
      <c r="M97" s="61" t="s">
        <v>203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149999999999999" customHeight="1">
      <c r="A98" s="13">
        <v>95</v>
      </c>
      <c r="B98" s="35" t="s">
        <v>206</v>
      </c>
      <c r="C98" s="28"/>
      <c r="D98" s="25" t="s">
        <v>207</v>
      </c>
      <c r="E98" s="11" t="s">
        <v>17</v>
      </c>
      <c r="F98" s="21">
        <v>9789866002076</v>
      </c>
      <c r="G98" s="14">
        <v>1</v>
      </c>
      <c r="H98" s="14">
        <v>500</v>
      </c>
      <c r="I98" s="13">
        <f t="shared" si="0"/>
        <v>500</v>
      </c>
      <c r="J98" s="13"/>
      <c r="K98" s="4"/>
      <c r="L98" s="43"/>
      <c r="M98" s="61" t="s">
        <v>203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149999999999999" customHeight="1">
      <c r="A99" s="13">
        <v>96</v>
      </c>
      <c r="B99" s="36" t="s">
        <v>208</v>
      </c>
      <c r="C99" s="28" t="s">
        <v>205</v>
      </c>
      <c r="D99" s="27" t="s">
        <v>31</v>
      </c>
      <c r="E99" s="11" t="s">
        <v>17</v>
      </c>
      <c r="F99" s="16">
        <v>9789866002281</v>
      </c>
      <c r="G99" s="14">
        <v>1</v>
      </c>
      <c r="H99" s="14">
        <v>300</v>
      </c>
      <c r="I99" s="13">
        <f t="shared" si="0"/>
        <v>300</v>
      </c>
      <c r="J99" s="13"/>
      <c r="K99" s="4"/>
      <c r="L99" s="43"/>
      <c r="M99" s="61" t="s">
        <v>203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149999999999999" customHeight="1">
      <c r="A100" s="13">
        <v>97</v>
      </c>
      <c r="B100" s="36" t="s">
        <v>209</v>
      </c>
      <c r="C100" s="28" t="s">
        <v>210</v>
      </c>
      <c r="D100" s="25" t="s">
        <v>57</v>
      </c>
      <c r="E100" s="11" t="s">
        <v>17</v>
      </c>
      <c r="F100" s="17">
        <v>9789862942727</v>
      </c>
      <c r="G100" s="14">
        <v>1</v>
      </c>
      <c r="H100" s="14">
        <v>420</v>
      </c>
      <c r="I100" s="13">
        <f t="shared" si="0"/>
        <v>420</v>
      </c>
      <c r="J100" s="13"/>
      <c r="K100" s="4"/>
      <c r="L100" s="43"/>
      <c r="M100" s="61" t="s">
        <v>203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149999999999999" customHeight="1">
      <c r="A101" s="13">
        <v>98</v>
      </c>
      <c r="B101" s="35" t="s">
        <v>211</v>
      </c>
      <c r="C101" s="28" t="s">
        <v>212</v>
      </c>
      <c r="D101" s="25" t="s">
        <v>213</v>
      </c>
      <c r="E101" s="11" t="s">
        <v>17</v>
      </c>
      <c r="F101" s="16">
        <v>9789865549169</v>
      </c>
      <c r="G101" s="14">
        <v>1</v>
      </c>
      <c r="H101" s="14">
        <v>500</v>
      </c>
      <c r="I101" s="13">
        <f t="shared" si="0"/>
        <v>500</v>
      </c>
      <c r="J101" s="13"/>
      <c r="K101" s="4"/>
      <c r="L101" s="43"/>
      <c r="M101" s="61" t="s">
        <v>203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149999999999999" customHeight="1">
      <c r="A102" s="13">
        <v>99</v>
      </c>
      <c r="B102" s="36" t="s">
        <v>363</v>
      </c>
      <c r="C102" s="28" t="s">
        <v>214</v>
      </c>
      <c r="D102" s="25" t="s">
        <v>34</v>
      </c>
      <c r="E102" s="11" t="s">
        <v>17</v>
      </c>
      <c r="F102" s="16">
        <v>9789570858600</v>
      </c>
      <c r="G102" s="14">
        <v>1</v>
      </c>
      <c r="H102" s="14">
        <v>300</v>
      </c>
      <c r="I102" s="13">
        <f t="shared" si="0"/>
        <v>300</v>
      </c>
      <c r="J102" s="13"/>
      <c r="K102" s="4"/>
      <c r="L102" s="43"/>
      <c r="M102" s="61" t="s">
        <v>203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149999999999999" customHeight="1">
      <c r="A103" s="13">
        <v>100</v>
      </c>
      <c r="B103" s="36" t="s">
        <v>215</v>
      </c>
      <c r="C103" s="33" t="s">
        <v>216</v>
      </c>
      <c r="D103" s="25" t="s">
        <v>217</v>
      </c>
      <c r="E103" s="11" t="s">
        <v>17</v>
      </c>
      <c r="F103" s="17">
        <v>9789578019478</v>
      </c>
      <c r="G103" s="14">
        <v>1</v>
      </c>
      <c r="H103" s="14">
        <v>380</v>
      </c>
      <c r="I103" s="13">
        <f t="shared" si="0"/>
        <v>380</v>
      </c>
      <c r="J103" s="13"/>
      <c r="K103" s="4"/>
      <c r="L103" s="43"/>
      <c r="M103" s="61" t="s">
        <v>203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149999999999999" customHeight="1">
      <c r="A104" s="13">
        <v>101</v>
      </c>
      <c r="B104" s="36" t="s">
        <v>350</v>
      </c>
      <c r="C104" s="28" t="s">
        <v>218</v>
      </c>
      <c r="D104" s="25" t="s">
        <v>217</v>
      </c>
      <c r="E104" s="11" t="s">
        <v>17</v>
      </c>
      <c r="F104" s="16">
        <v>9789578019362</v>
      </c>
      <c r="G104" s="14">
        <v>1</v>
      </c>
      <c r="H104" s="14">
        <v>1650</v>
      </c>
      <c r="I104" s="13">
        <f t="shared" si="0"/>
        <v>1650</v>
      </c>
      <c r="J104" s="13" t="s">
        <v>105</v>
      </c>
      <c r="K104" s="4"/>
      <c r="L104" s="43"/>
      <c r="M104" s="61" t="s">
        <v>203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149999999999999" customHeight="1">
      <c r="A105" s="13">
        <v>102</v>
      </c>
      <c r="B105" s="35" t="s">
        <v>219</v>
      </c>
      <c r="C105" s="28" t="s">
        <v>220</v>
      </c>
      <c r="D105" s="45" t="s">
        <v>221</v>
      </c>
      <c r="E105" s="11" t="s">
        <v>17</v>
      </c>
      <c r="F105" s="16">
        <v>9789869723787</v>
      </c>
      <c r="G105" s="14">
        <v>1</v>
      </c>
      <c r="H105" s="14">
        <v>450</v>
      </c>
      <c r="I105" s="13">
        <f t="shared" si="0"/>
        <v>450</v>
      </c>
      <c r="J105" s="13"/>
      <c r="K105" s="4"/>
      <c r="L105" s="43"/>
      <c r="M105" s="61" t="s">
        <v>203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149999999999999" customHeight="1">
      <c r="A106" s="13">
        <v>103</v>
      </c>
      <c r="B106" s="35" t="s">
        <v>222</v>
      </c>
      <c r="C106" s="28" t="s">
        <v>223</v>
      </c>
      <c r="D106" s="25" t="s">
        <v>224</v>
      </c>
      <c r="E106" s="11" t="s">
        <v>17</v>
      </c>
      <c r="F106" s="17">
        <v>9789869966702</v>
      </c>
      <c r="G106" s="14">
        <v>1</v>
      </c>
      <c r="H106" s="14">
        <v>300</v>
      </c>
      <c r="I106" s="13">
        <f t="shared" si="0"/>
        <v>300</v>
      </c>
      <c r="J106" s="13"/>
      <c r="K106" s="4"/>
      <c r="L106" s="43"/>
      <c r="M106" s="61" t="s">
        <v>203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149999999999999" customHeight="1">
      <c r="A107" s="13">
        <v>104</v>
      </c>
      <c r="B107" s="36" t="s">
        <v>225</v>
      </c>
      <c r="C107" s="32" t="s">
        <v>226</v>
      </c>
      <c r="D107" s="25" t="s">
        <v>224</v>
      </c>
      <c r="E107" s="11" t="s">
        <v>17</v>
      </c>
      <c r="F107" s="17">
        <v>9789869966726</v>
      </c>
      <c r="G107" s="14">
        <v>1</v>
      </c>
      <c r="H107" s="14">
        <v>300</v>
      </c>
      <c r="I107" s="13">
        <f t="shared" si="0"/>
        <v>300</v>
      </c>
      <c r="J107" s="13"/>
      <c r="K107" s="4"/>
      <c r="L107" s="43"/>
      <c r="M107" s="61" t="s">
        <v>203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149999999999999" customHeight="1">
      <c r="A108" s="13">
        <v>105</v>
      </c>
      <c r="B108" s="35" t="s">
        <v>364</v>
      </c>
      <c r="C108" s="28" t="s">
        <v>227</v>
      </c>
      <c r="D108" s="25" t="s">
        <v>228</v>
      </c>
      <c r="E108" s="11" t="s">
        <v>17</v>
      </c>
      <c r="F108" s="17">
        <v>9789571399317</v>
      </c>
      <c r="G108" s="14">
        <v>2</v>
      </c>
      <c r="H108" s="14">
        <v>320</v>
      </c>
      <c r="I108" s="13">
        <f t="shared" si="0"/>
        <v>640</v>
      </c>
      <c r="J108" s="13"/>
      <c r="K108" s="4"/>
      <c r="L108" s="43"/>
      <c r="M108" s="61" t="s">
        <v>203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149999999999999" customHeight="1">
      <c r="A109" s="13">
        <v>106</v>
      </c>
      <c r="B109" s="35" t="s">
        <v>229</v>
      </c>
      <c r="C109" s="28" t="s">
        <v>227</v>
      </c>
      <c r="D109" s="25" t="s">
        <v>228</v>
      </c>
      <c r="E109" s="11" t="s">
        <v>17</v>
      </c>
      <c r="F109" s="17">
        <v>9789571385310</v>
      </c>
      <c r="G109" s="14">
        <v>2</v>
      </c>
      <c r="H109" s="14">
        <v>320</v>
      </c>
      <c r="I109" s="13">
        <f t="shared" si="0"/>
        <v>640</v>
      </c>
      <c r="J109" s="13"/>
      <c r="K109" s="4"/>
      <c r="L109" s="43"/>
      <c r="M109" s="61" t="s">
        <v>203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149999999999999" customHeight="1">
      <c r="A110" s="13">
        <v>107</v>
      </c>
      <c r="B110" s="36" t="s">
        <v>365</v>
      </c>
      <c r="C110" s="28" t="s">
        <v>230</v>
      </c>
      <c r="D110" s="25" t="s">
        <v>38</v>
      </c>
      <c r="E110" s="11" t="s">
        <v>17</v>
      </c>
      <c r="F110" s="17">
        <v>8667106511865</v>
      </c>
      <c r="G110" s="14">
        <v>1</v>
      </c>
      <c r="H110" s="14">
        <v>880</v>
      </c>
      <c r="I110" s="13">
        <f t="shared" si="0"/>
        <v>880</v>
      </c>
      <c r="J110" s="13"/>
      <c r="K110" s="4"/>
      <c r="L110" s="43"/>
      <c r="M110" s="61" t="s">
        <v>203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149999999999999" customHeight="1">
      <c r="A111" s="13">
        <v>108</v>
      </c>
      <c r="B111" s="36" t="s">
        <v>231</v>
      </c>
      <c r="C111" s="28" t="s">
        <v>232</v>
      </c>
      <c r="D111" s="25" t="s">
        <v>57</v>
      </c>
      <c r="E111" s="11" t="s">
        <v>17</v>
      </c>
      <c r="F111" s="16">
        <v>9789865322366</v>
      </c>
      <c r="G111" s="14">
        <v>1</v>
      </c>
      <c r="H111" s="14">
        <v>300</v>
      </c>
      <c r="I111" s="13">
        <f t="shared" si="0"/>
        <v>300</v>
      </c>
      <c r="J111" s="13"/>
      <c r="K111" s="4"/>
      <c r="L111" s="43"/>
      <c r="M111" s="61" t="s">
        <v>203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149999999999999" customHeight="1">
      <c r="A112" s="13">
        <v>109</v>
      </c>
      <c r="B112" s="36" t="s">
        <v>233</v>
      </c>
      <c r="C112" s="28" t="s">
        <v>232</v>
      </c>
      <c r="D112" s="25" t="s">
        <v>57</v>
      </c>
      <c r="E112" s="11" t="s">
        <v>17</v>
      </c>
      <c r="F112" s="16">
        <v>9789865322359</v>
      </c>
      <c r="G112" s="14">
        <v>1</v>
      </c>
      <c r="H112" s="14">
        <v>300</v>
      </c>
      <c r="I112" s="13">
        <f t="shared" si="0"/>
        <v>300</v>
      </c>
      <c r="J112" s="13"/>
      <c r="K112" s="4"/>
      <c r="L112" s="43"/>
      <c r="M112" s="61" t="s">
        <v>203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149999999999999" customHeight="1">
      <c r="A113" s="13">
        <v>110</v>
      </c>
      <c r="B113" s="35" t="s">
        <v>234</v>
      </c>
      <c r="C113" s="28" t="s">
        <v>235</v>
      </c>
      <c r="D113" s="25" t="s">
        <v>236</v>
      </c>
      <c r="E113" s="11" t="s">
        <v>17</v>
      </c>
      <c r="F113" s="16">
        <v>9789579380744</v>
      </c>
      <c r="G113" s="14">
        <v>1</v>
      </c>
      <c r="H113" s="14">
        <v>450</v>
      </c>
      <c r="I113" s="13">
        <f t="shared" si="0"/>
        <v>450</v>
      </c>
      <c r="J113" s="13"/>
      <c r="K113" s="4"/>
      <c r="L113" s="43"/>
      <c r="M113" s="61" t="s">
        <v>203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149999999999999" customHeight="1">
      <c r="A114" s="13">
        <v>111</v>
      </c>
      <c r="B114" s="35" t="s">
        <v>428</v>
      </c>
      <c r="C114" s="28" t="s">
        <v>237</v>
      </c>
      <c r="D114" s="25" t="s">
        <v>107</v>
      </c>
      <c r="E114" s="10" t="s">
        <v>17</v>
      </c>
      <c r="F114" s="16">
        <v>9789866544088</v>
      </c>
      <c r="G114" s="14">
        <v>2</v>
      </c>
      <c r="H114" s="14">
        <v>220</v>
      </c>
      <c r="I114" s="13">
        <f t="shared" si="0"/>
        <v>440</v>
      </c>
      <c r="J114" s="13"/>
      <c r="K114" s="4"/>
      <c r="L114" s="43"/>
      <c r="M114" s="58" t="s">
        <v>189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149999999999999" customHeight="1">
      <c r="A115" s="13">
        <v>112</v>
      </c>
      <c r="B115" s="35" t="s">
        <v>238</v>
      </c>
      <c r="C115" s="28" t="s">
        <v>239</v>
      </c>
      <c r="D115" s="25" t="s">
        <v>21</v>
      </c>
      <c r="E115" s="10" t="s">
        <v>17</v>
      </c>
      <c r="F115" s="17">
        <v>9789865255091</v>
      </c>
      <c r="G115" s="14">
        <v>1</v>
      </c>
      <c r="H115" s="14">
        <v>1090</v>
      </c>
      <c r="I115" s="13">
        <f t="shared" si="0"/>
        <v>1090</v>
      </c>
      <c r="J115" s="13" t="s">
        <v>105</v>
      </c>
      <c r="K115" s="4"/>
      <c r="L115" s="43"/>
      <c r="M115" s="58" t="s">
        <v>189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149999999999999" customHeight="1">
      <c r="A116" s="13">
        <v>113</v>
      </c>
      <c r="B116" s="38" t="s">
        <v>429</v>
      </c>
      <c r="C116" s="31" t="s">
        <v>240</v>
      </c>
      <c r="D116" s="27" t="s">
        <v>241</v>
      </c>
      <c r="E116" s="11" t="s">
        <v>17</v>
      </c>
      <c r="F116" s="16">
        <v>9789861854403</v>
      </c>
      <c r="G116" s="14">
        <v>2</v>
      </c>
      <c r="H116" s="13">
        <v>260</v>
      </c>
      <c r="I116" s="13">
        <f t="shared" si="0"/>
        <v>520</v>
      </c>
      <c r="J116" s="13"/>
      <c r="K116" s="13"/>
      <c r="L116" s="8"/>
      <c r="M116" s="58" t="s">
        <v>189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149999999999999" customHeight="1">
      <c r="A117" s="13">
        <v>114</v>
      </c>
      <c r="B117" s="35" t="s">
        <v>430</v>
      </c>
      <c r="C117" s="28" t="s">
        <v>242</v>
      </c>
      <c r="D117" s="25" t="s">
        <v>145</v>
      </c>
      <c r="E117" s="10" t="s">
        <v>17</v>
      </c>
      <c r="F117" s="17">
        <v>9789573279907</v>
      </c>
      <c r="G117" s="14">
        <v>2</v>
      </c>
      <c r="H117" s="14">
        <v>280</v>
      </c>
      <c r="I117" s="13">
        <f t="shared" si="0"/>
        <v>560</v>
      </c>
      <c r="J117" s="13"/>
      <c r="K117" s="4"/>
      <c r="L117" s="43"/>
      <c r="M117" s="58" t="s">
        <v>189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149999999999999" customHeight="1">
      <c r="A118" s="13">
        <v>115</v>
      </c>
      <c r="B118" s="35" t="s">
        <v>431</v>
      </c>
      <c r="C118" s="28" t="s">
        <v>243</v>
      </c>
      <c r="D118" s="25" t="s">
        <v>244</v>
      </c>
      <c r="E118" s="10" t="s">
        <v>17</v>
      </c>
      <c r="F118" s="17">
        <v>9789864439515</v>
      </c>
      <c r="G118" s="14">
        <v>1</v>
      </c>
      <c r="H118" s="14">
        <v>380</v>
      </c>
      <c r="I118" s="13">
        <f t="shared" si="0"/>
        <v>380</v>
      </c>
      <c r="J118" s="13"/>
      <c r="K118" s="4"/>
      <c r="L118" s="43"/>
      <c r="M118" s="58" t="s">
        <v>432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149999999999999" customHeight="1">
      <c r="A119" s="13">
        <v>116</v>
      </c>
      <c r="B119" s="35" t="s">
        <v>433</v>
      </c>
      <c r="C119" s="28" t="s">
        <v>243</v>
      </c>
      <c r="D119" s="25" t="s">
        <v>244</v>
      </c>
      <c r="E119" s="10" t="s">
        <v>17</v>
      </c>
      <c r="F119" s="17">
        <v>9789864439744</v>
      </c>
      <c r="G119" s="14">
        <v>1</v>
      </c>
      <c r="H119" s="14">
        <v>390</v>
      </c>
      <c r="I119" s="13">
        <f t="shared" si="0"/>
        <v>390</v>
      </c>
      <c r="J119" s="13"/>
      <c r="K119" s="4"/>
      <c r="L119" s="43"/>
      <c r="M119" s="58" t="s">
        <v>432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149999999999999" customHeight="1">
      <c r="A120" s="13">
        <v>117</v>
      </c>
      <c r="B120" s="35" t="s">
        <v>245</v>
      </c>
      <c r="C120" s="28" t="s">
        <v>243</v>
      </c>
      <c r="D120" s="25" t="s">
        <v>244</v>
      </c>
      <c r="E120" s="10" t="s">
        <v>17</v>
      </c>
      <c r="F120" s="16">
        <v>9789864439843</v>
      </c>
      <c r="G120" s="14">
        <v>1</v>
      </c>
      <c r="H120" s="14">
        <v>320</v>
      </c>
      <c r="I120" s="13">
        <f t="shared" si="0"/>
        <v>320</v>
      </c>
      <c r="J120" s="13"/>
      <c r="K120" s="4"/>
      <c r="L120" s="43"/>
      <c r="M120" s="58" t="s">
        <v>432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149999999999999" customHeight="1">
      <c r="A121" s="13">
        <v>118</v>
      </c>
      <c r="B121" s="35" t="s">
        <v>246</v>
      </c>
      <c r="C121" s="28" t="s">
        <v>243</v>
      </c>
      <c r="D121" s="25" t="s">
        <v>244</v>
      </c>
      <c r="E121" s="10" t="s">
        <v>135</v>
      </c>
      <c r="F121" s="17">
        <v>9789864439959</v>
      </c>
      <c r="G121" s="14">
        <v>1</v>
      </c>
      <c r="H121" s="14">
        <v>320</v>
      </c>
      <c r="I121" s="13">
        <f t="shared" si="0"/>
        <v>320</v>
      </c>
      <c r="J121" s="13"/>
      <c r="K121" s="4"/>
      <c r="L121" s="43"/>
      <c r="M121" s="58" t="s">
        <v>432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149999999999999" customHeight="1">
      <c r="A122" s="13">
        <v>119</v>
      </c>
      <c r="B122" s="35" t="s">
        <v>247</v>
      </c>
      <c r="C122" s="28" t="s">
        <v>243</v>
      </c>
      <c r="D122" s="25" t="s">
        <v>244</v>
      </c>
      <c r="E122" s="10" t="s">
        <v>135</v>
      </c>
      <c r="F122" s="17">
        <v>9789865582470</v>
      </c>
      <c r="G122" s="14">
        <v>1</v>
      </c>
      <c r="H122" s="14">
        <v>390</v>
      </c>
      <c r="I122" s="13">
        <f t="shared" si="0"/>
        <v>390</v>
      </c>
      <c r="J122" s="13"/>
      <c r="K122" s="4"/>
      <c r="L122" s="43"/>
      <c r="M122" s="58" t="s">
        <v>432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149999999999999" customHeight="1">
      <c r="A123" s="13">
        <v>120</v>
      </c>
      <c r="B123" s="36" t="s">
        <v>248</v>
      </c>
      <c r="C123" s="28" t="s">
        <v>243</v>
      </c>
      <c r="D123" s="25" t="s">
        <v>244</v>
      </c>
      <c r="E123" s="10" t="s">
        <v>135</v>
      </c>
      <c r="F123" s="17">
        <v>9786263200920</v>
      </c>
      <c r="G123" s="14">
        <v>1</v>
      </c>
      <c r="H123" s="14">
        <v>320</v>
      </c>
      <c r="I123" s="13">
        <f t="shared" si="0"/>
        <v>320</v>
      </c>
      <c r="J123" s="13"/>
      <c r="K123" s="4"/>
      <c r="L123" s="43"/>
      <c r="M123" s="58" t="s">
        <v>432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149999999999999" customHeight="1">
      <c r="A124" s="13">
        <v>121</v>
      </c>
      <c r="B124" s="36" t="s">
        <v>249</v>
      </c>
      <c r="C124" s="28" t="s">
        <v>243</v>
      </c>
      <c r="D124" s="25" t="s">
        <v>244</v>
      </c>
      <c r="E124" s="10" t="s">
        <v>17</v>
      </c>
      <c r="F124" s="17">
        <v>9786263202016</v>
      </c>
      <c r="G124" s="14">
        <v>1</v>
      </c>
      <c r="H124" s="14">
        <v>320</v>
      </c>
      <c r="I124" s="13">
        <f t="shared" si="0"/>
        <v>320</v>
      </c>
      <c r="J124" s="13"/>
      <c r="K124" s="4"/>
      <c r="L124" s="43"/>
      <c r="M124" s="58" t="s">
        <v>432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149999999999999" customHeight="1">
      <c r="A125" s="13">
        <v>122</v>
      </c>
      <c r="B125" s="36" t="s">
        <v>250</v>
      </c>
      <c r="C125" s="28" t="s">
        <v>243</v>
      </c>
      <c r="D125" s="25" t="s">
        <v>244</v>
      </c>
      <c r="E125" s="10" t="s">
        <v>17</v>
      </c>
      <c r="F125" s="17">
        <v>9786263202023</v>
      </c>
      <c r="G125" s="14">
        <v>1</v>
      </c>
      <c r="H125" s="14">
        <v>390</v>
      </c>
      <c r="I125" s="13">
        <f t="shared" si="0"/>
        <v>390</v>
      </c>
      <c r="J125" s="13"/>
      <c r="K125" s="4"/>
      <c r="L125" s="43"/>
      <c r="M125" s="58" t="s">
        <v>432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149999999999999" customHeight="1">
      <c r="A126" s="13">
        <v>123</v>
      </c>
      <c r="B126" s="40" t="s">
        <v>251</v>
      </c>
      <c r="C126" s="28" t="s">
        <v>243</v>
      </c>
      <c r="D126" s="25" t="s">
        <v>244</v>
      </c>
      <c r="E126" s="10" t="s">
        <v>17</v>
      </c>
      <c r="F126" s="17">
        <v>9786263202269</v>
      </c>
      <c r="G126" s="14">
        <v>1</v>
      </c>
      <c r="H126" s="14">
        <v>380</v>
      </c>
      <c r="I126" s="13">
        <f t="shared" si="0"/>
        <v>380</v>
      </c>
      <c r="J126" s="13"/>
      <c r="K126" s="4"/>
      <c r="L126" s="43"/>
      <c r="M126" s="58" t="s">
        <v>432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149999999999999" customHeight="1">
      <c r="A127" s="13">
        <v>124</v>
      </c>
      <c r="B127" s="38" t="s">
        <v>252</v>
      </c>
      <c r="C127" s="29" t="s">
        <v>253</v>
      </c>
      <c r="D127" s="27" t="s">
        <v>244</v>
      </c>
      <c r="E127" s="11" t="s">
        <v>17</v>
      </c>
      <c r="F127" s="15">
        <v>9789861773889</v>
      </c>
      <c r="G127" s="14">
        <v>1</v>
      </c>
      <c r="H127" s="13">
        <v>290</v>
      </c>
      <c r="I127" s="13">
        <f t="shared" si="0"/>
        <v>290</v>
      </c>
      <c r="J127" s="13"/>
      <c r="K127" s="13"/>
      <c r="L127" s="8"/>
      <c r="M127" s="61" t="s">
        <v>434</v>
      </c>
      <c r="N127" s="2"/>
      <c r="O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149999999999999" customHeight="1">
      <c r="A128" s="13">
        <v>125</v>
      </c>
      <c r="B128" s="60" t="s">
        <v>351</v>
      </c>
      <c r="C128" s="29" t="s">
        <v>254</v>
      </c>
      <c r="D128" s="27" t="s">
        <v>255</v>
      </c>
      <c r="E128" s="11" t="s">
        <v>17</v>
      </c>
      <c r="F128" s="15">
        <v>9789863445647</v>
      </c>
      <c r="G128" s="14">
        <v>1</v>
      </c>
      <c r="H128" s="13">
        <v>299</v>
      </c>
      <c r="I128" s="13">
        <f t="shared" si="0"/>
        <v>299</v>
      </c>
      <c r="J128" s="13"/>
      <c r="K128" s="13"/>
      <c r="L128" s="8"/>
      <c r="M128" s="61" t="s">
        <v>435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149999999999999" customHeight="1">
      <c r="A129" s="13">
        <v>126</v>
      </c>
      <c r="B129" s="35" t="s">
        <v>256</v>
      </c>
      <c r="C129" s="32" t="s">
        <v>257</v>
      </c>
      <c r="D129" s="25" t="s">
        <v>16</v>
      </c>
      <c r="E129" s="10"/>
      <c r="F129" s="64">
        <v>9786263050587</v>
      </c>
      <c r="G129" s="14">
        <v>1</v>
      </c>
      <c r="H129" s="14">
        <v>500</v>
      </c>
      <c r="I129" s="13">
        <f t="shared" si="0"/>
        <v>500</v>
      </c>
      <c r="J129" s="13"/>
      <c r="K129" s="4"/>
      <c r="L129" s="43"/>
      <c r="M129" s="61" t="s">
        <v>258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149999999999999" customHeight="1">
      <c r="A130" s="13">
        <v>127</v>
      </c>
      <c r="B130" s="36" t="s">
        <v>436</v>
      </c>
      <c r="C130" s="28" t="s">
        <v>259</v>
      </c>
      <c r="D130" s="25" t="s">
        <v>260</v>
      </c>
      <c r="E130" s="10" t="s">
        <v>17</v>
      </c>
      <c r="F130" s="16">
        <v>9789863846673</v>
      </c>
      <c r="G130" s="14">
        <v>1</v>
      </c>
      <c r="H130" s="14">
        <v>470</v>
      </c>
      <c r="I130" s="13">
        <f t="shared" si="0"/>
        <v>470</v>
      </c>
      <c r="J130" s="13"/>
      <c r="K130" s="4"/>
      <c r="L130" s="43"/>
      <c r="M130" s="58" t="s">
        <v>261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149999999999999" customHeight="1">
      <c r="A131" s="13">
        <v>128</v>
      </c>
      <c r="B131" s="36" t="s">
        <v>262</v>
      </c>
      <c r="C131" s="28" t="s">
        <v>259</v>
      </c>
      <c r="D131" s="25" t="s">
        <v>260</v>
      </c>
      <c r="E131" s="10" t="s">
        <v>17</v>
      </c>
      <c r="F131" s="16">
        <v>9789863847526</v>
      </c>
      <c r="G131" s="14">
        <v>1</v>
      </c>
      <c r="H131" s="14">
        <v>470</v>
      </c>
      <c r="I131" s="13">
        <f t="shared" si="0"/>
        <v>470</v>
      </c>
      <c r="J131" s="13"/>
      <c r="K131" s="4"/>
      <c r="L131" s="43"/>
      <c r="M131" s="58" t="s">
        <v>261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149999999999999" customHeight="1">
      <c r="A132" s="13">
        <v>129</v>
      </c>
      <c r="B132" s="36" t="s">
        <v>437</v>
      </c>
      <c r="C132" s="31" t="s">
        <v>263</v>
      </c>
      <c r="D132" s="25" t="s">
        <v>264</v>
      </c>
      <c r="E132" s="10" t="s">
        <v>17</v>
      </c>
      <c r="F132" s="16">
        <v>9786269591039</v>
      </c>
      <c r="G132" s="14">
        <v>1</v>
      </c>
      <c r="H132" s="14">
        <v>360</v>
      </c>
      <c r="I132" s="13">
        <f t="shared" si="0"/>
        <v>360</v>
      </c>
      <c r="J132" s="13"/>
      <c r="K132" s="4"/>
      <c r="L132" s="43"/>
      <c r="M132" s="58" t="s">
        <v>438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149999999999999" customHeight="1">
      <c r="A133" s="13">
        <v>130</v>
      </c>
      <c r="B133" s="36" t="s">
        <v>265</v>
      </c>
      <c r="C133" s="31" t="s">
        <v>263</v>
      </c>
      <c r="D133" s="25" t="s">
        <v>264</v>
      </c>
      <c r="E133" s="10" t="s">
        <v>17</v>
      </c>
      <c r="F133" s="16">
        <v>9786269649419</v>
      </c>
      <c r="G133" s="14">
        <v>1</v>
      </c>
      <c r="H133" s="14">
        <v>360</v>
      </c>
      <c r="I133" s="13">
        <f t="shared" si="0"/>
        <v>360</v>
      </c>
      <c r="J133" s="13"/>
      <c r="K133" s="4"/>
      <c r="L133" s="43"/>
      <c r="M133" s="58" t="s">
        <v>438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149999999999999" customHeight="1">
      <c r="A134" s="13">
        <v>131</v>
      </c>
      <c r="B134" s="36" t="s">
        <v>266</v>
      </c>
      <c r="C134" s="31" t="s">
        <v>263</v>
      </c>
      <c r="D134" s="25" t="s">
        <v>264</v>
      </c>
      <c r="E134" s="10" t="s">
        <v>17</v>
      </c>
      <c r="F134" s="16">
        <v>9786269649426</v>
      </c>
      <c r="G134" s="14">
        <v>1</v>
      </c>
      <c r="H134" s="14">
        <v>360</v>
      </c>
      <c r="I134" s="13">
        <f t="shared" si="0"/>
        <v>360</v>
      </c>
      <c r="J134" s="13"/>
      <c r="K134" s="4"/>
      <c r="L134" s="43"/>
      <c r="M134" s="58" t="s">
        <v>438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149999999999999" customHeight="1">
      <c r="A135" s="13">
        <v>132</v>
      </c>
      <c r="B135" s="36" t="s">
        <v>267</v>
      </c>
      <c r="C135" s="31" t="s">
        <v>263</v>
      </c>
      <c r="D135" s="25" t="s">
        <v>264</v>
      </c>
      <c r="E135" s="10" t="s">
        <v>17</v>
      </c>
      <c r="F135" s="17">
        <v>9786269649433</v>
      </c>
      <c r="G135" s="14">
        <v>1</v>
      </c>
      <c r="H135" s="14">
        <v>360</v>
      </c>
      <c r="I135" s="13">
        <f t="shared" si="0"/>
        <v>360</v>
      </c>
      <c r="J135" s="13"/>
      <c r="K135" s="4"/>
      <c r="L135" s="43"/>
      <c r="M135" s="58" t="s">
        <v>438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149999999999999" customHeight="1">
      <c r="A136" s="13">
        <v>133</v>
      </c>
      <c r="B136" s="36" t="s">
        <v>268</v>
      </c>
      <c r="C136" s="31" t="s">
        <v>263</v>
      </c>
      <c r="D136" s="25" t="s">
        <v>264</v>
      </c>
      <c r="E136" s="10" t="s">
        <v>17</v>
      </c>
      <c r="F136" s="16">
        <v>9786269649440</v>
      </c>
      <c r="G136" s="14">
        <v>1</v>
      </c>
      <c r="H136" s="14">
        <v>360</v>
      </c>
      <c r="I136" s="13">
        <f t="shared" si="0"/>
        <v>360</v>
      </c>
      <c r="J136" s="13"/>
      <c r="K136" s="4"/>
      <c r="L136" s="43"/>
      <c r="M136" s="58" t="s">
        <v>438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149999999999999" customHeight="1">
      <c r="A137" s="13">
        <v>134</v>
      </c>
      <c r="B137" s="35" t="s">
        <v>439</v>
      </c>
      <c r="C137" s="28" t="s">
        <v>269</v>
      </c>
      <c r="D137" s="25" t="s">
        <v>16</v>
      </c>
      <c r="E137" s="10" t="s">
        <v>17</v>
      </c>
      <c r="F137" s="17">
        <v>9786263051768</v>
      </c>
      <c r="G137" s="14">
        <v>1</v>
      </c>
      <c r="H137" s="14">
        <v>380</v>
      </c>
      <c r="I137" s="13">
        <f t="shared" si="0"/>
        <v>380</v>
      </c>
      <c r="J137" s="13"/>
      <c r="K137" s="4"/>
      <c r="L137" s="43"/>
      <c r="M137" s="58" t="s">
        <v>270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149999999999999" customHeight="1">
      <c r="A138" s="13">
        <v>135</v>
      </c>
      <c r="B138" s="35" t="s">
        <v>440</v>
      </c>
      <c r="C138" s="28" t="s">
        <v>269</v>
      </c>
      <c r="D138" s="25" t="s">
        <v>16</v>
      </c>
      <c r="E138" s="10" t="s">
        <v>17</v>
      </c>
      <c r="F138" s="17">
        <v>9786267000250</v>
      </c>
      <c r="G138" s="14">
        <v>1</v>
      </c>
      <c r="H138" s="14">
        <v>350</v>
      </c>
      <c r="I138" s="13">
        <f t="shared" si="0"/>
        <v>350</v>
      </c>
      <c r="J138" s="13"/>
      <c r="K138" s="4"/>
      <c r="L138" s="43"/>
      <c r="M138" s="58" t="s">
        <v>270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149999999999999" customHeight="1">
      <c r="A139" s="13">
        <v>136</v>
      </c>
      <c r="B139" s="35" t="s">
        <v>271</v>
      </c>
      <c r="C139" s="28" t="s">
        <v>272</v>
      </c>
      <c r="D139" s="25" t="s">
        <v>16</v>
      </c>
      <c r="E139" s="10" t="s">
        <v>17</v>
      </c>
      <c r="F139" s="17">
        <v>9786263051324</v>
      </c>
      <c r="G139" s="14">
        <v>1</v>
      </c>
      <c r="H139" s="14">
        <v>320</v>
      </c>
      <c r="I139" s="13">
        <f t="shared" si="0"/>
        <v>320</v>
      </c>
      <c r="J139" s="13"/>
      <c r="K139" s="4"/>
      <c r="L139" s="43"/>
      <c r="M139" s="58" t="s">
        <v>270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149999999999999" customHeight="1">
      <c r="A140" s="13">
        <v>137</v>
      </c>
      <c r="B140" s="35" t="s">
        <v>273</v>
      </c>
      <c r="C140" s="28" t="s">
        <v>272</v>
      </c>
      <c r="D140" s="25" t="s">
        <v>16</v>
      </c>
      <c r="E140" s="10" t="s">
        <v>17</v>
      </c>
      <c r="F140" s="17">
        <v>9786263051331</v>
      </c>
      <c r="G140" s="14">
        <v>1</v>
      </c>
      <c r="H140" s="14">
        <v>320</v>
      </c>
      <c r="I140" s="13">
        <f t="shared" si="0"/>
        <v>320</v>
      </c>
      <c r="J140" s="13"/>
      <c r="K140" s="4"/>
      <c r="L140" s="43"/>
      <c r="M140" s="58" t="s">
        <v>270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149999999999999" customHeight="1">
      <c r="A141" s="13">
        <v>138</v>
      </c>
      <c r="B141" s="35" t="s">
        <v>443</v>
      </c>
      <c r="C141" s="28" t="s">
        <v>274</v>
      </c>
      <c r="D141" s="25" t="s">
        <v>16</v>
      </c>
      <c r="E141" s="10" t="s">
        <v>17</v>
      </c>
      <c r="F141" s="17">
        <v>9789575039691</v>
      </c>
      <c r="G141" s="14">
        <v>1</v>
      </c>
      <c r="H141" s="14">
        <v>300</v>
      </c>
      <c r="I141" s="13">
        <f t="shared" si="0"/>
        <v>300</v>
      </c>
      <c r="J141" s="13"/>
      <c r="K141" s="4"/>
      <c r="L141" s="43"/>
      <c r="M141" s="58" t="s">
        <v>270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149999999999999" customHeight="1">
      <c r="A142" s="13">
        <v>139</v>
      </c>
      <c r="B142" s="35" t="s">
        <v>275</v>
      </c>
      <c r="C142" s="28" t="s">
        <v>274</v>
      </c>
      <c r="D142" s="25" t="s">
        <v>16</v>
      </c>
      <c r="E142" s="10" t="s">
        <v>17</v>
      </c>
      <c r="F142" s="17">
        <v>9789575039707</v>
      </c>
      <c r="G142" s="14">
        <v>1</v>
      </c>
      <c r="H142" s="14">
        <v>300</v>
      </c>
      <c r="I142" s="13">
        <f t="shared" si="0"/>
        <v>300</v>
      </c>
      <c r="J142" s="13"/>
      <c r="K142" s="4"/>
      <c r="L142" s="43"/>
      <c r="M142" s="58" t="s">
        <v>270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149999999999999" customHeight="1">
      <c r="A143" s="13">
        <v>140</v>
      </c>
      <c r="B143" s="35" t="s">
        <v>276</v>
      </c>
      <c r="C143" s="28" t="s">
        <v>274</v>
      </c>
      <c r="D143" s="25" t="s">
        <v>16</v>
      </c>
      <c r="E143" s="10" t="s">
        <v>17</v>
      </c>
      <c r="F143" s="17">
        <v>9786263051423</v>
      </c>
      <c r="G143" s="14">
        <v>1</v>
      </c>
      <c r="H143" s="14">
        <v>300</v>
      </c>
      <c r="I143" s="13">
        <f t="shared" si="0"/>
        <v>300</v>
      </c>
      <c r="J143" s="13"/>
      <c r="K143" s="4"/>
      <c r="L143" s="43"/>
      <c r="M143" s="58" t="s">
        <v>270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149999999999999" customHeight="1">
      <c r="A144" s="13">
        <v>141</v>
      </c>
      <c r="B144" s="35" t="s">
        <v>277</v>
      </c>
      <c r="C144" s="28" t="s">
        <v>274</v>
      </c>
      <c r="D144" s="25" t="s">
        <v>16</v>
      </c>
      <c r="E144" s="10" t="s">
        <v>17</v>
      </c>
      <c r="F144" s="17">
        <v>9786263051430</v>
      </c>
      <c r="G144" s="14">
        <v>1</v>
      </c>
      <c r="H144" s="14">
        <v>300</v>
      </c>
      <c r="I144" s="13">
        <f t="shared" si="0"/>
        <v>300</v>
      </c>
      <c r="J144" s="13"/>
      <c r="K144" s="4"/>
      <c r="L144" s="43"/>
      <c r="M144" s="58" t="s">
        <v>444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149999999999999" customHeight="1">
      <c r="A145" s="13">
        <v>142</v>
      </c>
      <c r="B145" s="35" t="s">
        <v>445</v>
      </c>
      <c r="C145" s="28" t="s">
        <v>278</v>
      </c>
      <c r="D145" s="25" t="s">
        <v>260</v>
      </c>
      <c r="E145" s="10" t="s">
        <v>17</v>
      </c>
      <c r="F145" s="17">
        <v>9789863841975</v>
      </c>
      <c r="G145" s="14">
        <v>2</v>
      </c>
      <c r="H145" s="14">
        <v>280</v>
      </c>
      <c r="I145" s="13">
        <f t="shared" si="0"/>
        <v>560</v>
      </c>
      <c r="J145" s="13"/>
      <c r="K145" s="4"/>
      <c r="L145" s="43"/>
      <c r="M145" s="58" t="s">
        <v>444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149999999999999" customHeight="1">
      <c r="A146" s="13">
        <v>143</v>
      </c>
      <c r="B146" s="35" t="s">
        <v>446</v>
      </c>
      <c r="C146" s="28" t="s">
        <v>15</v>
      </c>
      <c r="D146" s="25" t="s">
        <v>114</v>
      </c>
      <c r="E146" s="10" t="s">
        <v>17</v>
      </c>
      <c r="F146" s="17">
        <v>9789577517814</v>
      </c>
      <c r="G146" s="14">
        <v>1</v>
      </c>
      <c r="H146" s="14">
        <v>280</v>
      </c>
      <c r="I146" s="13">
        <f t="shared" si="0"/>
        <v>280</v>
      </c>
      <c r="J146" s="13"/>
      <c r="K146" s="4"/>
      <c r="L146" s="43"/>
      <c r="M146" s="58" t="s">
        <v>270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149999999999999" customHeight="1">
      <c r="A147" s="13">
        <v>144</v>
      </c>
      <c r="B147" s="35" t="s">
        <v>447</v>
      </c>
      <c r="C147" s="28" t="s">
        <v>15</v>
      </c>
      <c r="D147" s="25" t="s">
        <v>145</v>
      </c>
      <c r="E147" s="10" t="s">
        <v>17</v>
      </c>
      <c r="F147" s="17">
        <v>9789573285861</v>
      </c>
      <c r="G147" s="14">
        <v>1</v>
      </c>
      <c r="H147" s="14">
        <v>299</v>
      </c>
      <c r="I147" s="13">
        <f t="shared" si="0"/>
        <v>299</v>
      </c>
      <c r="J147" s="13"/>
      <c r="K147" s="4"/>
      <c r="L147" s="43"/>
      <c r="M147" s="58" t="s">
        <v>444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149999999999999" customHeight="1">
      <c r="A148" s="13">
        <v>145</v>
      </c>
      <c r="B148" s="36" t="s">
        <v>448</v>
      </c>
      <c r="C148" s="28" t="s">
        <v>279</v>
      </c>
      <c r="D148" s="25" t="s">
        <v>156</v>
      </c>
      <c r="E148" s="10" t="s">
        <v>17</v>
      </c>
      <c r="F148" s="16">
        <v>9789576584749</v>
      </c>
      <c r="G148" s="14">
        <v>1</v>
      </c>
      <c r="H148" s="14">
        <v>300</v>
      </c>
      <c r="I148" s="13">
        <f t="shared" si="0"/>
        <v>300</v>
      </c>
      <c r="J148" s="13"/>
      <c r="K148" s="4"/>
      <c r="L148" s="43"/>
      <c r="M148" s="58" t="s">
        <v>270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149999999999999" customHeight="1">
      <c r="A149" s="13">
        <v>146</v>
      </c>
      <c r="B149" s="36" t="s">
        <v>280</v>
      </c>
      <c r="C149" s="28" t="s">
        <v>279</v>
      </c>
      <c r="D149" s="25" t="s">
        <v>156</v>
      </c>
      <c r="E149" s="10" t="s">
        <v>17</v>
      </c>
      <c r="F149" s="16">
        <v>9789576585517</v>
      </c>
      <c r="G149" s="14">
        <v>1</v>
      </c>
      <c r="H149" s="14">
        <v>300</v>
      </c>
      <c r="I149" s="13">
        <f t="shared" si="0"/>
        <v>300</v>
      </c>
      <c r="J149" s="13"/>
      <c r="K149" s="4"/>
      <c r="L149" s="43"/>
      <c r="M149" s="58" t="s">
        <v>270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149999999999999" customHeight="1">
      <c r="A150" s="13">
        <v>147</v>
      </c>
      <c r="B150" s="36" t="s">
        <v>281</v>
      </c>
      <c r="C150" s="28" t="s">
        <v>279</v>
      </c>
      <c r="D150" s="25" t="s">
        <v>156</v>
      </c>
      <c r="E150" s="10" t="s">
        <v>17</v>
      </c>
      <c r="F150" s="17">
        <v>9789576586132</v>
      </c>
      <c r="G150" s="14">
        <v>1</v>
      </c>
      <c r="H150" s="14">
        <v>300</v>
      </c>
      <c r="I150" s="13">
        <f t="shared" si="0"/>
        <v>300</v>
      </c>
      <c r="J150" s="13"/>
      <c r="K150" s="4"/>
      <c r="L150" s="43"/>
      <c r="M150" s="58" t="s">
        <v>270</v>
      </c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149999999999999" customHeight="1">
      <c r="A151" s="13">
        <v>148</v>
      </c>
      <c r="B151" s="36" t="s">
        <v>282</v>
      </c>
      <c r="C151" s="28" t="s">
        <v>279</v>
      </c>
      <c r="D151" s="25" t="s">
        <v>156</v>
      </c>
      <c r="E151" s="10" t="s">
        <v>17</v>
      </c>
      <c r="F151" s="17">
        <v>9789576586941</v>
      </c>
      <c r="G151" s="14">
        <v>1</v>
      </c>
      <c r="H151" s="14">
        <v>300</v>
      </c>
      <c r="I151" s="13">
        <f t="shared" si="0"/>
        <v>300</v>
      </c>
      <c r="J151" s="13"/>
      <c r="K151" s="4"/>
      <c r="L151" s="43"/>
      <c r="M151" s="58" t="s">
        <v>270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149999999999999" customHeight="1">
      <c r="A152" s="13">
        <v>149</v>
      </c>
      <c r="B152" s="36" t="s">
        <v>283</v>
      </c>
      <c r="C152" s="28" t="s">
        <v>284</v>
      </c>
      <c r="D152" s="25" t="s">
        <v>145</v>
      </c>
      <c r="E152" s="10" t="s">
        <v>17</v>
      </c>
      <c r="F152" s="16">
        <v>9789573291879</v>
      </c>
      <c r="G152" s="14">
        <v>1</v>
      </c>
      <c r="H152" s="14">
        <v>420</v>
      </c>
      <c r="I152" s="13">
        <f t="shared" si="0"/>
        <v>420</v>
      </c>
      <c r="J152" s="13"/>
      <c r="K152" s="4"/>
      <c r="L152" s="43"/>
      <c r="M152" s="58" t="s">
        <v>270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149999999999999" customHeight="1">
      <c r="A153" s="13">
        <v>150</v>
      </c>
      <c r="B153" s="35" t="s">
        <v>285</v>
      </c>
      <c r="C153" s="28" t="s">
        <v>286</v>
      </c>
      <c r="D153" s="25" t="s">
        <v>287</v>
      </c>
      <c r="E153" s="10"/>
      <c r="F153" s="17">
        <v>9789863521334</v>
      </c>
      <c r="G153" s="14">
        <v>1</v>
      </c>
      <c r="H153" s="14">
        <v>199</v>
      </c>
      <c r="I153" s="13">
        <f t="shared" si="0"/>
        <v>199</v>
      </c>
      <c r="J153" s="13"/>
      <c r="K153" s="4"/>
      <c r="L153" s="43"/>
      <c r="M153" s="58" t="s">
        <v>270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149999999999999" customHeight="1">
      <c r="A154" s="13">
        <v>151</v>
      </c>
      <c r="B154" s="35" t="s">
        <v>288</v>
      </c>
      <c r="C154" s="28" t="s">
        <v>286</v>
      </c>
      <c r="D154" s="25" t="s">
        <v>287</v>
      </c>
      <c r="E154" s="10"/>
      <c r="F154" s="17">
        <v>9789863521341</v>
      </c>
      <c r="G154" s="14">
        <v>1</v>
      </c>
      <c r="H154" s="14">
        <v>199</v>
      </c>
      <c r="I154" s="13">
        <f t="shared" si="0"/>
        <v>199</v>
      </c>
      <c r="J154" s="13"/>
      <c r="K154" s="4"/>
      <c r="L154" s="43"/>
      <c r="M154" s="58" t="s">
        <v>270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149999999999999" customHeight="1">
      <c r="A155" s="13">
        <v>152</v>
      </c>
      <c r="B155" s="35" t="s">
        <v>289</v>
      </c>
      <c r="C155" s="28" t="s">
        <v>286</v>
      </c>
      <c r="D155" s="25" t="s">
        <v>287</v>
      </c>
      <c r="E155" s="10"/>
      <c r="F155" s="17">
        <v>9789863521358</v>
      </c>
      <c r="G155" s="14">
        <v>1</v>
      </c>
      <c r="H155" s="14">
        <v>199</v>
      </c>
      <c r="I155" s="13">
        <f t="shared" si="0"/>
        <v>199</v>
      </c>
      <c r="J155" s="13"/>
      <c r="K155" s="4"/>
      <c r="L155" s="43"/>
      <c r="M155" s="58" t="s">
        <v>270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149999999999999" customHeight="1">
      <c r="A156" s="13">
        <v>153</v>
      </c>
      <c r="B156" s="35" t="s">
        <v>290</v>
      </c>
      <c r="C156" s="28" t="s">
        <v>286</v>
      </c>
      <c r="D156" s="25" t="s">
        <v>287</v>
      </c>
      <c r="E156" s="10"/>
      <c r="F156" s="17">
        <v>9789863521365</v>
      </c>
      <c r="G156" s="14">
        <v>1</v>
      </c>
      <c r="H156" s="14">
        <v>199</v>
      </c>
      <c r="I156" s="13">
        <f t="shared" si="0"/>
        <v>199</v>
      </c>
      <c r="J156" s="13"/>
      <c r="K156" s="4"/>
      <c r="L156" s="43"/>
      <c r="M156" s="58" t="s">
        <v>270</v>
      </c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149999999999999" customHeight="1">
      <c r="A157" s="13">
        <v>154</v>
      </c>
      <c r="B157" s="35" t="s">
        <v>291</v>
      </c>
      <c r="C157" s="28" t="s">
        <v>286</v>
      </c>
      <c r="D157" s="25" t="s">
        <v>287</v>
      </c>
      <c r="E157" s="10"/>
      <c r="F157" s="17">
        <v>9789863521372</v>
      </c>
      <c r="G157" s="14">
        <v>1</v>
      </c>
      <c r="H157" s="14">
        <v>199</v>
      </c>
      <c r="I157" s="13">
        <f t="shared" si="0"/>
        <v>199</v>
      </c>
      <c r="J157" s="13"/>
      <c r="K157" s="4"/>
      <c r="L157" s="43"/>
      <c r="M157" s="58" t="s">
        <v>270</v>
      </c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149999999999999" customHeight="1">
      <c r="A158" s="13">
        <v>155</v>
      </c>
      <c r="B158" s="35" t="s">
        <v>292</v>
      </c>
      <c r="C158" s="28" t="s">
        <v>286</v>
      </c>
      <c r="D158" s="25" t="s">
        <v>287</v>
      </c>
      <c r="E158" s="10"/>
      <c r="F158" s="17">
        <v>9789863521389</v>
      </c>
      <c r="G158" s="14">
        <v>1</v>
      </c>
      <c r="H158" s="14">
        <v>199</v>
      </c>
      <c r="I158" s="13">
        <f t="shared" si="0"/>
        <v>199</v>
      </c>
      <c r="J158" s="13"/>
      <c r="K158" s="4"/>
      <c r="L158" s="43"/>
      <c r="M158" s="58" t="s">
        <v>270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149999999999999" customHeight="1">
      <c r="A159" s="13">
        <v>156</v>
      </c>
      <c r="B159" s="35" t="s">
        <v>293</v>
      </c>
      <c r="C159" s="28" t="s">
        <v>286</v>
      </c>
      <c r="D159" s="25" t="s">
        <v>287</v>
      </c>
      <c r="E159" s="10"/>
      <c r="F159" s="17">
        <v>9789863521396</v>
      </c>
      <c r="G159" s="14">
        <v>1</v>
      </c>
      <c r="H159" s="14">
        <v>199</v>
      </c>
      <c r="I159" s="13">
        <f t="shared" si="0"/>
        <v>199</v>
      </c>
      <c r="J159" s="13"/>
      <c r="K159" s="4"/>
      <c r="L159" s="43"/>
      <c r="M159" s="58" t="s">
        <v>270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149999999999999" customHeight="1">
      <c r="A160" s="13">
        <v>157</v>
      </c>
      <c r="B160" s="35" t="s">
        <v>294</v>
      </c>
      <c r="C160" s="28" t="s">
        <v>286</v>
      </c>
      <c r="D160" s="25" t="s">
        <v>287</v>
      </c>
      <c r="E160" s="10"/>
      <c r="F160" s="17">
        <v>9789863521402</v>
      </c>
      <c r="G160" s="14">
        <v>1</v>
      </c>
      <c r="H160" s="14">
        <v>199</v>
      </c>
      <c r="I160" s="13">
        <f t="shared" si="0"/>
        <v>199</v>
      </c>
      <c r="J160" s="13"/>
      <c r="K160" s="4"/>
      <c r="L160" s="43"/>
      <c r="M160" s="58" t="s">
        <v>270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149999999999999" customHeight="1">
      <c r="A161" s="13">
        <v>158</v>
      </c>
      <c r="B161" s="35" t="s">
        <v>295</v>
      </c>
      <c r="C161" s="28" t="s">
        <v>296</v>
      </c>
      <c r="D161" s="25" t="s">
        <v>121</v>
      </c>
      <c r="E161" s="10"/>
      <c r="F161" s="17">
        <v>9789869557658</v>
      </c>
      <c r="G161" s="14">
        <v>1</v>
      </c>
      <c r="H161" s="14">
        <v>420</v>
      </c>
      <c r="I161" s="13">
        <f t="shared" si="0"/>
        <v>420</v>
      </c>
      <c r="J161" s="13"/>
      <c r="K161" s="4"/>
      <c r="L161" s="43"/>
      <c r="M161" s="58" t="s">
        <v>297</v>
      </c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149999999999999" customHeight="1">
      <c r="A162" s="13">
        <v>159</v>
      </c>
      <c r="B162" s="35" t="s">
        <v>298</v>
      </c>
      <c r="C162" s="28" t="s">
        <v>299</v>
      </c>
      <c r="D162" s="25"/>
      <c r="E162" s="10"/>
      <c r="F162" s="17">
        <v>9789869529815</v>
      </c>
      <c r="G162" s="14">
        <v>1</v>
      </c>
      <c r="H162" s="14">
        <v>420</v>
      </c>
      <c r="I162" s="13">
        <f t="shared" si="0"/>
        <v>420</v>
      </c>
      <c r="J162" s="13"/>
      <c r="K162" s="4"/>
      <c r="L162" s="43"/>
      <c r="M162" s="58" t="s">
        <v>297</v>
      </c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149999999999999" customHeight="1">
      <c r="A163" s="13">
        <v>160</v>
      </c>
      <c r="B163" s="35" t="s">
        <v>300</v>
      </c>
      <c r="C163" s="28" t="s">
        <v>301</v>
      </c>
      <c r="D163" s="25"/>
      <c r="E163" s="10"/>
      <c r="F163" s="17">
        <v>9789578640092</v>
      </c>
      <c r="G163" s="14">
        <v>1</v>
      </c>
      <c r="H163" s="14">
        <v>420</v>
      </c>
      <c r="I163" s="13">
        <f t="shared" si="0"/>
        <v>420</v>
      </c>
      <c r="J163" s="13"/>
      <c r="K163" s="4"/>
      <c r="L163" s="43"/>
      <c r="M163" s="58" t="s">
        <v>297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149999999999999" customHeight="1">
      <c r="A164" s="13">
        <v>161</v>
      </c>
      <c r="B164" s="35" t="s">
        <v>302</v>
      </c>
      <c r="C164" s="28" t="s">
        <v>303</v>
      </c>
      <c r="D164" s="25"/>
      <c r="E164" s="10"/>
      <c r="F164" s="17">
        <v>9789869791632</v>
      </c>
      <c r="G164" s="14">
        <v>1</v>
      </c>
      <c r="H164" s="14">
        <v>420</v>
      </c>
      <c r="I164" s="13">
        <f t="shared" si="0"/>
        <v>420</v>
      </c>
      <c r="J164" s="13"/>
      <c r="K164" s="4"/>
      <c r="L164" s="43"/>
      <c r="M164" s="58" t="s">
        <v>297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149999999999999" customHeight="1">
      <c r="A165" s="13">
        <v>162</v>
      </c>
      <c r="B165" s="35" t="s">
        <v>304</v>
      </c>
      <c r="C165" s="28" t="s">
        <v>305</v>
      </c>
      <c r="D165" s="25"/>
      <c r="E165" s="10"/>
      <c r="F165" s="17">
        <v>9789578640962</v>
      </c>
      <c r="G165" s="14">
        <v>1</v>
      </c>
      <c r="H165" s="14">
        <v>420</v>
      </c>
      <c r="I165" s="13">
        <f t="shared" si="0"/>
        <v>420</v>
      </c>
      <c r="J165" s="13"/>
      <c r="K165" s="4"/>
      <c r="L165" s="43"/>
      <c r="M165" s="58" t="s">
        <v>297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149999999999999" customHeight="1">
      <c r="A166" s="13">
        <v>163</v>
      </c>
      <c r="B166" s="35" t="s">
        <v>306</v>
      </c>
      <c r="C166" s="28" t="s">
        <v>307</v>
      </c>
      <c r="D166" s="25"/>
      <c r="E166" s="10"/>
      <c r="F166" s="17">
        <v>9789578640788</v>
      </c>
      <c r="G166" s="14">
        <v>1</v>
      </c>
      <c r="H166" s="14">
        <v>390</v>
      </c>
      <c r="I166" s="13">
        <f t="shared" si="0"/>
        <v>390</v>
      </c>
      <c r="J166" s="13"/>
      <c r="K166" s="4"/>
      <c r="L166" s="43"/>
      <c r="M166" s="58" t="s">
        <v>297</v>
      </c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149999999999999" customHeight="1">
      <c r="A167" s="13">
        <v>164</v>
      </c>
      <c r="B167" s="35" t="s">
        <v>308</v>
      </c>
      <c r="C167" s="28" t="s">
        <v>309</v>
      </c>
      <c r="D167" s="25" t="s">
        <v>310</v>
      </c>
      <c r="E167" s="10"/>
      <c r="F167" s="17">
        <v>9789578722637</v>
      </c>
      <c r="G167" s="14">
        <v>1</v>
      </c>
      <c r="H167" s="14">
        <v>399</v>
      </c>
      <c r="I167" s="13">
        <f t="shared" si="0"/>
        <v>399</v>
      </c>
      <c r="J167" s="13"/>
      <c r="K167" s="4"/>
      <c r="L167" s="43"/>
      <c r="M167" s="58" t="s">
        <v>297</v>
      </c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149999999999999" customHeight="1">
      <c r="A168" s="13">
        <v>165</v>
      </c>
      <c r="B168" s="35" t="s">
        <v>366</v>
      </c>
      <c r="C168" s="28" t="s">
        <v>311</v>
      </c>
      <c r="D168" s="25" t="s">
        <v>312</v>
      </c>
      <c r="E168" s="10"/>
      <c r="F168" s="17">
        <v>9789869721134</v>
      </c>
      <c r="G168" s="14">
        <v>1</v>
      </c>
      <c r="H168" s="14">
        <v>320</v>
      </c>
      <c r="I168" s="13">
        <f t="shared" si="0"/>
        <v>320</v>
      </c>
      <c r="J168" s="13"/>
      <c r="K168" s="4"/>
      <c r="L168" s="43"/>
      <c r="M168" s="58" t="s">
        <v>297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149999999999999" customHeight="1">
      <c r="A169" s="13">
        <v>166</v>
      </c>
      <c r="B169" s="35" t="s">
        <v>313</v>
      </c>
      <c r="C169" s="28" t="s">
        <v>314</v>
      </c>
      <c r="D169" s="25" t="s">
        <v>312</v>
      </c>
      <c r="E169" s="10"/>
      <c r="F169" s="17">
        <v>9789869858816</v>
      </c>
      <c r="G169" s="14">
        <v>1</v>
      </c>
      <c r="H169" s="14">
        <v>360</v>
      </c>
      <c r="I169" s="13">
        <f t="shared" si="0"/>
        <v>360</v>
      </c>
      <c r="J169" s="13"/>
      <c r="K169" s="4"/>
      <c r="L169" s="43"/>
      <c r="M169" s="58" t="s">
        <v>297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149999999999999" customHeight="1">
      <c r="A170" s="13">
        <v>167</v>
      </c>
      <c r="B170" s="35" t="s">
        <v>315</v>
      </c>
      <c r="C170" s="28" t="s">
        <v>316</v>
      </c>
      <c r="D170" s="25" t="s">
        <v>49</v>
      </c>
      <c r="E170" s="10"/>
      <c r="F170" s="17">
        <v>9786263352452</v>
      </c>
      <c r="G170" s="14">
        <v>1</v>
      </c>
      <c r="H170" s="14">
        <v>350</v>
      </c>
      <c r="I170" s="13">
        <f t="shared" si="0"/>
        <v>350</v>
      </c>
      <c r="J170" s="13"/>
      <c r="K170" s="4"/>
      <c r="L170" s="43"/>
      <c r="M170" s="58" t="s">
        <v>189</v>
      </c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149999999999999" customHeight="1">
      <c r="A171" s="13">
        <v>168</v>
      </c>
      <c r="B171" s="36" t="s">
        <v>449</v>
      </c>
      <c r="C171" s="28" t="s">
        <v>317</v>
      </c>
      <c r="D171" s="25" t="s">
        <v>156</v>
      </c>
      <c r="E171" s="10" t="s">
        <v>17</v>
      </c>
      <c r="F171" s="17">
        <v>9789576584459</v>
      </c>
      <c r="G171" s="14">
        <v>1</v>
      </c>
      <c r="H171" s="14">
        <v>300</v>
      </c>
      <c r="I171" s="13">
        <f t="shared" si="0"/>
        <v>300</v>
      </c>
      <c r="J171" s="13"/>
      <c r="K171" s="4"/>
      <c r="L171" s="43"/>
      <c r="M171" s="58" t="s">
        <v>258</v>
      </c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149999999999999" customHeight="1">
      <c r="A172" s="13">
        <v>169</v>
      </c>
      <c r="B172" s="36" t="s">
        <v>318</v>
      </c>
      <c r="C172" s="28" t="s">
        <v>319</v>
      </c>
      <c r="D172" s="28" t="s">
        <v>156</v>
      </c>
      <c r="E172" s="10" t="s">
        <v>17</v>
      </c>
      <c r="F172" s="17">
        <v>9789576584602</v>
      </c>
      <c r="G172" s="14">
        <v>1</v>
      </c>
      <c r="H172" s="14">
        <v>300</v>
      </c>
      <c r="I172" s="13">
        <f t="shared" si="0"/>
        <v>300</v>
      </c>
      <c r="J172" s="13"/>
      <c r="K172" s="4"/>
      <c r="L172" s="43"/>
      <c r="M172" s="58" t="s">
        <v>258</v>
      </c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149999999999999" customHeight="1">
      <c r="A173" s="13">
        <v>170</v>
      </c>
      <c r="B173" s="35" t="s">
        <v>320</v>
      </c>
      <c r="C173" s="28" t="s">
        <v>319</v>
      </c>
      <c r="D173" s="28" t="s">
        <v>156</v>
      </c>
      <c r="E173" s="10" t="s">
        <v>17</v>
      </c>
      <c r="F173" s="16">
        <v>9789576585289</v>
      </c>
      <c r="G173" s="14">
        <v>1</v>
      </c>
      <c r="H173" s="14">
        <v>300</v>
      </c>
      <c r="I173" s="13">
        <f t="shared" si="0"/>
        <v>300</v>
      </c>
      <c r="J173" s="13"/>
      <c r="K173" s="4"/>
      <c r="L173" s="43"/>
      <c r="M173" s="58" t="s">
        <v>258</v>
      </c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149999999999999" customHeight="1">
      <c r="A174" s="13">
        <v>171</v>
      </c>
      <c r="B174" s="36" t="s">
        <v>321</v>
      </c>
      <c r="C174" s="28" t="s">
        <v>319</v>
      </c>
      <c r="D174" s="28" t="s">
        <v>156</v>
      </c>
      <c r="E174" s="10" t="s">
        <v>17</v>
      </c>
      <c r="F174" s="17">
        <v>9789576586125</v>
      </c>
      <c r="G174" s="14">
        <v>1</v>
      </c>
      <c r="H174" s="14">
        <v>300</v>
      </c>
      <c r="I174" s="13">
        <f t="shared" si="0"/>
        <v>300</v>
      </c>
      <c r="J174" s="13"/>
      <c r="K174" s="4"/>
      <c r="L174" s="43"/>
      <c r="M174" s="58" t="s">
        <v>258</v>
      </c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149999999999999" customHeight="1">
      <c r="A175" s="13">
        <v>172</v>
      </c>
      <c r="B175" s="36" t="s">
        <v>322</v>
      </c>
      <c r="C175" s="28" t="s">
        <v>319</v>
      </c>
      <c r="D175" s="28" t="s">
        <v>156</v>
      </c>
      <c r="E175" s="10" t="s">
        <v>17</v>
      </c>
      <c r="F175" s="16">
        <v>9789576586804</v>
      </c>
      <c r="G175" s="14">
        <v>1</v>
      </c>
      <c r="H175" s="14">
        <v>300</v>
      </c>
      <c r="I175" s="13">
        <f t="shared" si="0"/>
        <v>300</v>
      </c>
      <c r="J175" s="13"/>
      <c r="K175" s="4"/>
      <c r="L175" s="43"/>
      <c r="M175" s="58" t="s">
        <v>258</v>
      </c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149999999999999" customHeight="1">
      <c r="A176" s="13">
        <v>173</v>
      </c>
      <c r="B176" s="36" t="s">
        <v>323</v>
      </c>
      <c r="C176" s="28" t="s">
        <v>319</v>
      </c>
      <c r="D176" s="28" t="s">
        <v>156</v>
      </c>
      <c r="E176" s="10" t="s">
        <v>17</v>
      </c>
      <c r="F176" s="16">
        <v>9789576587962</v>
      </c>
      <c r="G176" s="14">
        <v>1</v>
      </c>
      <c r="H176" s="14">
        <v>340</v>
      </c>
      <c r="I176" s="13">
        <f t="shared" si="0"/>
        <v>340</v>
      </c>
      <c r="J176" s="13"/>
      <c r="K176" s="4"/>
      <c r="L176" s="43"/>
      <c r="M176" s="58" t="s">
        <v>258</v>
      </c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149999999999999" customHeight="1">
      <c r="A177" s="65">
        <v>174</v>
      </c>
      <c r="B177" s="66" t="s">
        <v>324</v>
      </c>
      <c r="C177" s="67" t="s">
        <v>325</v>
      </c>
      <c r="D177" s="67" t="s">
        <v>326</v>
      </c>
      <c r="E177" s="68"/>
      <c r="F177" s="69">
        <v>9784440830151</v>
      </c>
      <c r="G177" s="70">
        <v>1</v>
      </c>
      <c r="H177" s="70">
        <v>4935</v>
      </c>
      <c r="I177" s="65">
        <f t="shared" si="0"/>
        <v>4935</v>
      </c>
      <c r="J177" s="65" t="s">
        <v>105</v>
      </c>
      <c r="K177" s="71"/>
      <c r="L177" s="72"/>
      <c r="M177" s="94" t="s">
        <v>196</v>
      </c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149999999999999" customHeight="1">
      <c r="A178" s="65">
        <v>175</v>
      </c>
      <c r="B178" s="66" t="s">
        <v>327</v>
      </c>
      <c r="C178" s="73" t="s">
        <v>328</v>
      </c>
      <c r="D178" s="74" t="s">
        <v>329</v>
      </c>
      <c r="E178" s="68"/>
      <c r="F178" s="75">
        <v>9780062022714</v>
      </c>
      <c r="G178" s="70">
        <v>1</v>
      </c>
      <c r="H178" s="70">
        <v>3465</v>
      </c>
      <c r="I178" s="65">
        <f t="shared" si="0"/>
        <v>3465</v>
      </c>
      <c r="J178" s="65" t="s">
        <v>105</v>
      </c>
      <c r="K178" s="71"/>
      <c r="L178" s="72"/>
      <c r="M178" s="94" t="s">
        <v>196</v>
      </c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149999999999999" customHeight="1">
      <c r="A179" s="65">
        <v>176</v>
      </c>
      <c r="B179" s="66" t="s">
        <v>368</v>
      </c>
      <c r="C179" s="74" t="s">
        <v>330</v>
      </c>
      <c r="D179" s="74" t="s">
        <v>331</v>
      </c>
      <c r="E179" s="68"/>
      <c r="F179" s="69">
        <v>9780375978654</v>
      </c>
      <c r="G179" s="70">
        <v>1</v>
      </c>
      <c r="H179" s="70">
        <v>5451</v>
      </c>
      <c r="I179" s="65">
        <f t="shared" si="0"/>
        <v>5451</v>
      </c>
      <c r="J179" s="65" t="s">
        <v>105</v>
      </c>
      <c r="K179" s="71"/>
      <c r="L179" s="72"/>
      <c r="M179" s="94" t="s">
        <v>196</v>
      </c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149999999999999" customHeight="1">
      <c r="A180" s="13">
        <v>177</v>
      </c>
      <c r="B180" s="35" t="s">
        <v>332</v>
      </c>
      <c r="C180" s="28" t="s">
        <v>333</v>
      </c>
      <c r="D180" s="28" t="s">
        <v>334</v>
      </c>
      <c r="E180" s="10" t="s">
        <v>17</v>
      </c>
      <c r="F180" s="17">
        <v>9789863776222</v>
      </c>
      <c r="G180" s="14">
        <v>1</v>
      </c>
      <c r="H180" s="14">
        <v>320</v>
      </c>
      <c r="I180" s="13">
        <f t="shared" si="0"/>
        <v>320</v>
      </c>
      <c r="J180" s="13"/>
      <c r="K180" s="4"/>
      <c r="L180" s="43"/>
      <c r="M180" s="58" t="s">
        <v>335</v>
      </c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149999999999999" customHeight="1">
      <c r="A181" s="13">
        <v>178</v>
      </c>
      <c r="B181" s="35" t="s">
        <v>367</v>
      </c>
      <c r="C181" s="31" t="s">
        <v>336</v>
      </c>
      <c r="D181" s="28" t="s">
        <v>255</v>
      </c>
      <c r="E181" s="10" t="s">
        <v>17</v>
      </c>
      <c r="F181" s="17">
        <v>9789863447788</v>
      </c>
      <c r="G181" s="14">
        <v>1</v>
      </c>
      <c r="H181" s="14">
        <v>580</v>
      </c>
      <c r="I181" s="13">
        <f t="shared" si="0"/>
        <v>580</v>
      </c>
      <c r="J181" s="13"/>
      <c r="K181" s="4"/>
      <c r="L181" s="43"/>
      <c r="M181" s="58" t="s">
        <v>66</v>
      </c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41" customFormat="1" ht="19.149999999999999" customHeight="1">
      <c r="A182" s="13">
        <v>179</v>
      </c>
      <c r="B182" s="35" t="s">
        <v>453</v>
      </c>
      <c r="C182" s="31" t="s">
        <v>455</v>
      </c>
      <c r="D182" s="28" t="s">
        <v>454</v>
      </c>
      <c r="E182" s="10" t="s">
        <v>17</v>
      </c>
      <c r="F182" s="17">
        <v>9789862355992</v>
      </c>
      <c r="G182" s="14">
        <v>2</v>
      </c>
      <c r="H182" s="14">
        <v>340</v>
      </c>
      <c r="I182" s="13">
        <f t="shared" si="0"/>
        <v>680</v>
      </c>
      <c r="J182" s="13"/>
      <c r="K182" s="4"/>
      <c r="L182" s="43"/>
      <c r="M182" s="58" t="s">
        <v>452</v>
      </c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41" customFormat="1" ht="19.149999999999999" customHeight="1">
      <c r="A183" s="13">
        <v>180</v>
      </c>
      <c r="B183" s="97" t="s">
        <v>441</v>
      </c>
      <c r="C183" s="104" t="s">
        <v>450</v>
      </c>
      <c r="D183" s="98" t="s">
        <v>451</v>
      </c>
      <c r="E183" s="10" t="s">
        <v>17</v>
      </c>
      <c r="F183" s="99">
        <v>9789869956376</v>
      </c>
      <c r="G183" s="100">
        <v>2</v>
      </c>
      <c r="H183" s="100">
        <v>380</v>
      </c>
      <c r="I183" s="96">
        <f t="shared" ref="I183:I188" si="2">G183*H183</f>
        <v>760</v>
      </c>
      <c r="J183" s="96"/>
      <c r="K183" s="101"/>
      <c r="L183" s="102"/>
      <c r="M183" s="103" t="s">
        <v>442</v>
      </c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41" customFormat="1" ht="19.149999999999999" customHeight="1">
      <c r="A184" s="13">
        <v>181</v>
      </c>
      <c r="B184" s="97" t="s">
        <v>460</v>
      </c>
      <c r="C184" s="104" t="s">
        <v>462</v>
      </c>
      <c r="D184" s="98" t="s">
        <v>461</v>
      </c>
      <c r="E184" s="10" t="s">
        <v>17</v>
      </c>
      <c r="F184" s="99">
        <v>9789864790579</v>
      </c>
      <c r="G184" s="100">
        <v>2</v>
      </c>
      <c r="H184" s="100">
        <v>380</v>
      </c>
      <c r="I184" s="96">
        <f t="shared" si="2"/>
        <v>760</v>
      </c>
      <c r="J184" s="96"/>
      <c r="K184" s="101"/>
      <c r="L184" s="102"/>
      <c r="M184" s="103" t="s">
        <v>442</v>
      </c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41" customFormat="1" ht="19.149999999999999" customHeight="1">
      <c r="A185" s="13">
        <v>182</v>
      </c>
      <c r="B185" s="35" t="s">
        <v>456</v>
      </c>
      <c r="C185" s="28" t="s">
        <v>459</v>
      </c>
      <c r="D185" s="28" t="s">
        <v>458</v>
      </c>
      <c r="E185" s="10" t="s">
        <v>17</v>
      </c>
      <c r="F185" s="17">
        <v>9789864798681</v>
      </c>
      <c r="G185" s="14">
        <v>2</v>
      </c>
      <c r="H185" s="14">
        <v>1800</v>
      </c>
      <c r="I185" s="13">
        <f t="shared" si="2"/>
        <v>3600</v>
      </c>
      <c r="J185" s="13" t="s">
        <v>457</v>
      </c>
      <c r="K185" s="4"/>
      <c r="L185" s="43"/>
      <c r="M185" s="58" t="s">
        <v>452</v>
      </c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41" customFormat="1" ht="19.149999999999999" customHeight="1">
      <c r="A186" s="13">
        <v>183</v>
      </c>
      <c r="B186" s="97" t="s">
        <v>463</v>
      </c>
      <c r="C186" s="104" t="s">
        <v>466</v>
      </c>
      <c r="D186" s="98" t="s">
        <v>464</v>
      </c>
      <c r="E186" s="10" t="s">
        <v>17</v>
      </c>
      <c r="F186" s="99">
        <v>9789864612918</v>
      </c>
      <c r="G186" s="100">
        <v>2</v>
      </c>
      <c r="H186" s="100">
        <v>450</v>
      </c>
      <c r="I186" s="96">
        <f t="shared" si="2"/>
        <v>900</v>
      </c>
      <c r="J186" s="96"/>
      <c r="K186" s="101"/>
      <c r="L186" s="102"/>
      <c r="M186" s="103" t="s">
        <v>465</v>
      </c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41" customFormat="1" ht="19.149999999999999" customHeight="1">
      <c r="A187" s="13">
        <v>184</v>
      </c>
      <c r="B187" s="97" t="s">
        <v>473</v>
      </c>
      <c r="C187" s="104" t="s">
        <v>475</v>
      </c>
      <c r="D187" s="98" t="s">
        <v>474</v>
      </c>
      <c r="E187" s="10" t="s">
        <v>17</v>
      </c>
      <c r="F187" s="99">
        <v>9786263432970</v>
      </c>
      <c r="G187" s="100">
        <v>1</v>
      </c>
      <c r="H187" s="100">
        <v>300</v>
      </c>
      <c r="I187" s="96">
        <f t="shared" si="2"/>
        <v>300</v>
      </c>
      <c r="J187" s="96"/>
      <c r="K187" s="101"/>
      <c r="L187" s="102"/>
      <c r="M187" s="103" t="s">
        <v>465</v>
      </c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41" customFormat="1" ht="19.149999999999999" customHeight="1">
      <c r="A188" s="13">
        <v>185</v>
      </c>
      <c r="B188" s="97" t="s">
        <v>471</v>
      </c>
      <c r="C188" s="104" t="s">
        <v>476</v>
      </c>
      <c r="D188" s="98" t="s">
        <v>472</v>
      </c>
      <c r="E188" s="10" t="s">
        <v>17</v>
      </c>
      <c r="F188" s="99">
        <v>9789863712466</v>
      </c>
      <c r="G188" s="100">
        <v>2</v>
      </c>
      <c r="H188" s="100">
        <v>780</v>
      </c>
      <c r="I188" s="96">
        <f t="shared" si="2"/>
        <v>1560</v>
      </c>
      <c r="J188" s="96"/>
      <c r="K188" s="101"/>
      <c r="L188" s="102"/>
      <c r="M188" s="103" t="s">
        <v>465</v>
      </c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41" customFormat="1" ht="19.149999999999999" customHeight="1">
      <c r="A189" s="13">
        <v>186</v>
      </c>
      <c r="B189" s="35" t="s">
        <v>337</v>
      </c>
      <c r="C189" s="28" t="s">
        <v>338</v>
      </c>
      <c r="D189" s="28" t="s">
        <v>41</v>
      </c>
      <c r="E189" s="10" t="s">
        <v>17</v>
      </c>
      <c r="F189" s="17">
        <v>9789578567023</v>
      </c>
      <c r="G189" s="14">
        <v>1</v>
      </c>
      <c r="H189" s="14">
        <v>399</v>
      </c>
      <c r="I189" s="13">
        <f t="shared" ref="I189" si="3">G189*H189</f>
        <v>399</v>
      </c>
      <c r="J189" s="13"/>
      <c r="K189" s="4"/>
      <c r="L189" s="43"/>
      <c r="M189" s="58" t="s">
        <v>261</v>
      </c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149999999999999" customHeight="1">
      <c r="A190" s="13">
        <v>187</v>
      </c>
      <c r="B190" s="35" t="s">
        <v>339</v>
      </c>
      <c r="C190" s="28" t="s">
        <v>338</v>
      </c>
      <c r="D190" s="28" t="s">
        <v>41</v>
      </c>
      <c r="E190" s="10" t="s">
        <v>17</v>
      </c>
      <c r="F190" s="17">
        <v>9789578567016</v>
      </c>
      <c r="G190" s="14">
        <v>1</v>
      </c>
      <c r="H190" s="14">
        <v>420</v>
      </c>
      <c r="I190" s="13">
        <f t="shared" si="0"/>
        <v>420</v>
      </c>
      <c r="J190" s="13"/>
      <c r="K190" s="4"/>
      <c r="L190" s="43"/>
      <c r="M190" s="58" t="s">
        <v>261</v>
      </c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149999999999999" customHeight="1">
      <c r="A191" s="46"/>
      <c r="B191" s="13" t="s">
        <v>340</v>
      </c>
      <c r="C191" s="47"/>
      <c r="D191" s="48"/>
      <c r="E191" s="49"/>
      <c r="F191" s="50"/>
      <c r="G191" s="51" t="s">
        <v>341</v>
      </c>
      <c r="H191" s="112">
        <f>SUM(I4:I190)</f>
        <v>150080</v>
      </c>
      <c r="I191" s="113"/>
      <c r="J191" s="42"/>
      <c r="K191" s="42"/>
      <c r="L191" s="52"/>
      <c r="M191" s="6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45" customHeight="1">
      <c r="A192" s="46"/>
      <c r="B192" s="6" t="s">
        <v>372</v>
      </c>
      <c r="C192" s="53"/>
      <c r="D192" s="54"/>
      <c r="E192" s="55"/>
      <c r="F192" s="56"/>
      <c r="G192" s="5" t="s">
        <v>342</v>
      </c>
      <c r="H192" s="57"/>
      <c r="I192" s="14">
        <f>I9+I10</f>
        <v>500</v>
      </c>
      <c r="J192" s="42"/>
      <c r="K192" s="42"/>
      <c r="L192" s="52"/>
      <c r="M192" s="6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31.15" customHeight="1">
      <c r="A193" s="46"/>
      <c r="B193" s="6" t="s">
        <v>373</v>
      </c>
      <c r="C193" s="53"/>
      <c r="D193" s="54"/>
      <c r="E193" s="55"/>
      <c r="F193" s="56"/>
      <c r="G193" s="5" t="s">
        <v>343</v>
      </c>
      <c r="H193" s="57"/>
      <c r="I193" s="14">
        <f>I6+I7+I11+I12+I13+I14+I15+I177+I178+I179</f>
        <v>40003</v>
      </c>
      <c r="J193" s="42"/>
      <c r="K193" s="42"/>
      <c r="L193" s="52"/>
      <c r="M193" s="6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4.9" customHeight="1">
      <c r="A194" s="114" t="s">
        <v>369</v>
      </c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</row>
    <row r="195" spans="1:26" ht="93.6" customHeight="1">
      <c r="A195" s="116" t="s">
        <v>370</v>
      </c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8"/>
    </row>
  </sheetData>
  <mergeCells count="5">
    <mergeCell ref="A1:M1"/>
    <mergeCell ref="A2:M2"/>
    <mergeCell ref="H191:I191"/>
    <mergeCell ref="A194:M194"/>
    <mergeCell ref="A195:M195"/>
  </mergeCells>
  <phoneticPr fontId="4" type="noConversion"/>
  <hyperlinks>
    <hyperlink ref="C25" r:id="rId1"/>
    <hyperlink ref="C40" r:id="rId2"/>
    <hyperlink ref="C61" r:id="rId3"/>
    <hyperlink ref="C64" r:id="rId4"/>
    <hyperlink ref="C66" r:id="rId5"/>
    <hyperlink ref="C75" r:id="rId6"/>
    <hyperlink ref="C76" r:id="rId7"/>
    <hyperlink ref="C77" r:id="rId8"/>
    <hyperlink ref="C78" r:id="rId9"/>
    <hyperlink ref="C81" r:id="rId10"/>
    <hyperlink ref="C83" r:id="rId11"/>
    <hyperlink ref="C84" r:id="rId12"/>
    <hyperlink ref="C85" r:id="rId13"/>
    <hyperlink ref="C92" r:id="rId14"/>
    <hyperlink ref="C11" r:id="rId15"/>
    <hyperlink ref="C12" r:id="rId16"/>
    <hyperlink ref="D15" r:id="rId17"/>
    <hyperlink ref="C103" r:id="rId18"/>
    <hyperlink ref="D105" r:id="rId19"/>
    <hyperlink ref="C107" r:id="rId20"/>
    <hyperlink ref="C116" r:id="rId21"/>
    <hyperlink ref="C129" r:id="rId22"/>
    <hyperlink ref="C132" r:id="rId23"/>
    <hyperlink ref="C133" r:id="rId24"/>
    <hyperlink ref="C134" r:id="rId25"/>
    <hyperlink ref="C135" r:id="rId26"/>
    <hyperlink ref="C136" r:id="rId27"/>
    <hyperlink ref="C178" r:id="rId28"/>
    <hyperlink ref="C181" r:id="rId29"/>
    <hyperlink ref="C16" r:id="rId30"/>
  </hyperlinks>
  <pageMargins left="0.51181102362204722" right="0.51181102362204722" top="0.55118110236220474" bottom="0.55118110236220474" header="0" footer="0"/>
  <pageSetup paperSize="9" orientation="landscape" r:id="rId31"/>
  <headerFooter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2022-12-20T02:51:42Z</cp:lastPrinted>
  <dcterms:created xsi:type="dcterms:W3CDTF">2012-07-23T02:09:03Z</dcterms:created>
  <dcterms:modified xsi:type="dcterms:W3CDTF">2022-12-27T06:39:36Z</dcterms:modified>
</cp:coreProperties>
</file>